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1520" windowHeight="5325" firstSheet="2" activeTab="3"/>
  </bookViews>
  <sheets>
    <sheet name="PR-CR" sheetId="1" r:id="rId1"/>
    <sheet name="recent backup" sheetId="3" r:id="rId2"/>
    <sheet name="sort by cat" sheetId="5" r:id="rId3"/>
    <sheet name="dCPR-CPR mapping" sheetId="6" r:id="rId4"/>
    <sheet name="status" sheetId="7" r:id="rId5"/>
    <sheet name="Sheet4" sheetId="4" r:id="rId6"/>
    <sheet name="temp" sheetId="8" r:id="rId7"/>
  </sheets>
  <calcPr calcId="145621"/>
</workbook>
</file>

<file path=xl/calcChain.xml><?xml version="1.0" encoding="utf-8"?>
<calcChain xmlns="http://schemas.openxmlformats.org/spreadsheetml/2006/main">
  <c r="F34" i="6" l="1"/>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5" i="6"/>
  <c r="F4" i="6"/>
  <c r="E19" i="7"/>
  <c r="F19" i="7"/>
  <c r="H2" i="7"/>
  <c r="I2" i="7" s="1"/>
  <c r="G2" i="7"/>
  <c r="I19" i="7"/>
  <c r="H19" i="7"/>
  <c r="G19" i="7"/>
  <c r="C5" i="6" l="1"/>
  <c r="C4" i="6"/>
  <c r="B5" i="6"/>
  <c r="A8" i="5"/>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6" i="5"/>
  <c r="A7" i="5" s="1"/>
  <c r="A5" i="5"/>
  <c r="A5" i="3"/>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65" i="1"/>
  <c r="A64" i="1"/>
  <c r="B6" i="6" l="1"/>
  <c r="G19" i="4"/>
  <c r="B7" i="6" l="1"/>
  <c r="C6" i="6"/>
  <c r="A5" i="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B8" i="6" l="1"/>
  <c r="C7" i="6"/>
  <c r="A132" i="1"/>
  <c r="A133" i="1" s="1"/>
  <c r="A134" i="1" s="1"/>
  <c r="A135" i="1" s="1"/>
  <c r="A136" i="1" s="1"/>
  <c r="A137" i="1" s="1"/>
  <c r="A131" i="1"/>
  <c r="B9" i="6" l="1"/>
  <c r="C8" i="6"/>
  <c r="B10" i="6" l="1"/>
  <c r="C9" i="6"/>
  <c r="B11" i="6" l="1"/>
  <c r="C10" i="6"/>
  <c r="B12" i="6" l="1"/>
  <c r="C11" i="6"/>
  <c r="B13" i="6" l="1"/>
  <c r="C12" i="6"/>
  <c r="B14" i="6" l="1"/>
  <c r="C13" i="6"/>
  <c r="B15" i="6" l="1"/>
  <c r="C14" i="6"/>
  <c r="B16" i="6" l="1"/>
  <c r="C15" i="6"/>
  <c r="B17" i="6" l="1"/>
  <c r="C16" i="6"/>
  <c r="B18" i="6" l="1"/>
  <c r="C17" i="6"/>
  <c r="B19" i="6" l="1"/>
  <c r="C18" i="6"/>
  <c r="B20" i="6" l="1"/>
  <c r="C19" i="6"/>
  <c r="B21" i="6" l="1"/>
  <c r="C20" i="6"/>
  <c r="B22" i="6" l="1"/>
  <c r="C21" i="6"/>
  <c r="B23" i="6" l="1"/>
  <c r="C22" i="6"/>
  <c r="B24" i="6" l="1"/>
  <c r="C23" i="6"/>
  <c r="B25" i="6" l="1"/>
  <c r="C24" i="6"/>
  <c r="B26" i="6" l="1"/>
  <c r="C25" i="6"/>
  <c r="B27" i="6" l="1"/>
  <c r="C26" i="6"/>
  <c r="B28" i="6" l="1"/>
  <c r="C27" i="6"/>
  <c r="B29" i="6" l="1"/>
  <c r="C28" i="6"/>
  <c r="B30" i="6" l="1"/>
  <c r="C29" i="6"/>
  <c r="B31" i="6" l="1"/>
  <c r="C30" i="6"/>
  <c r="B32" i="6" l="1"/>
  <c r="C31" i="6"/>
  <c r="B33" i="6" l="1"/>
  <c r="C32" i="6"/>
  <c r="B34" i="6" l="1"/>
  <c r="C33" i="6"/>
  <c r="B35" i="6" l="1"/>
  <c r="C34" i="6"/>
  <c r="B36" i="6" l="1"/>
  <c r="C35" i="6"/>
  <c r="B37" i="6" l="1"/>
  <c r="C36" i="6"/>
  <c r="B38" i="6" l="1"/>
  <c r="C37" i="6"/>
  <c r="B39" i="6" l="1"/>
  <c r="C38" i="6"/>
  <c r="B40" i="6" l="1"/>
  <c r="C39" i="6"/>
  <c r="B41" i="6" l="1"/>
  <c r="C40" i="6"/>
  <c r="B42" i="6" l="1"/>
  <c r="C41" i="6"/>
  <c r="B43" i="6" l="1"/>
  <c r="C42" i="6"/>
  <c r="B44" i="6" l="1"/>
  <c r="C43" i="6"/>
  <c r="B45" i="6" l="1"/>
  <c r="C44" i="6"/>
  <c r="B46" i="6" l="1"/>
  <c r="C45" i="6"/>
  <c r="B47" i="6" l="1"/>
  <c r="C46" i="6"/>
  <c r="B48" i="6" l="1"/>
  <c r="C47" i="6"/>
  <c r="B49" i="6" l="1"/>
  <c r="C48" i="6"/>
  <c r="B50" i="6" l="1"/>
  <c r="C49" i="6"/>
  <c r="B51" i="6" l="1"/>
  <c r="C50" i="6"/>
  <c r="B52" i="6" l="1"/>
  <c r="C51" i="6"/>
  <c r="B53" i="6" l="1"/>
  <c r="C52" i="6"/>
  <c r="B54" i="6" l="1"/>
  <c r="C53" i="6"/>
  <c r="B55" i="6" l="1"/>
  <c r="C54" i="6"/>
  <c r="B56" i="6" l="1"/>
  <c r="C55" i="6"/>
  <c r="B57" i="6" l="1"/>
  <c r="C56" i="6"/>
  <c r="B58" i="6" l="1"/>
  <c r="C57" i="6"/>
  <c r="B59" i="6" l="1"/>
  <c r="C58" i="6"/>
  <c r="B60" i="6" l="1"/>
  <c r="C59" i="6"/>
  <c r="B61" i="6" l="1"/>
  <c r="C60" i="6"/>
  <c r="B62" i="6" l="1"/>
  <c r="C61" i="6"/>
  <c r="B63" i="6" l="1"/>
  <c r="C62" i="6"/>
  <c r="B64" i="6" l="1"/>
  <c r="C63" i="6"/>
  <c r="B65" i="6" l="1"/>
  <c r="C64" i="6"/>
  <c r="B66" i="6" l="1"/>
  <c r="C65" i="6"/>
  <c r="B67" i="6" l="1"/>
  <c r="C66" i="6"/>
  <c r="B68" i="6" l="1"/>
  <c r="C67" i="6"/>
  <c r="B69" i="6" l="1"/>
  <c r="C68" i="6"/>
  <c r="B70" i="6" l="1"/>
  <c r="C69" i="6"/>
  <c r="B71" i="6" l="1"/>
  <c r="C70" i="6"/>
  <c r="B72" i="6" l="1"/>
  <c r="C71" i="6"/>
  <c r="B73" i="6" l="1"/>
  <c r="C72" i="6"/>
  <c r="B74" i="6" l="1"/>
  <c r="C73" i="6"/>
  <c r="B75" i="6" l="1"/>
  <c r="C74" i="6"/>
  <c r="B76" i="6" l="1"/>
  <c r="C75" i="6"/>
  <c r="B77" i="6" l="1"/>
  <c r="C76" i="6"/>
  <c r="B78" i="6" l="1"/>
  <c r="C77" i="6"/>
  <c r="B79" i="6" l="1"/>
  <c r="C78" i="6"/>
  <c r="B80" i="6" l="1"/>
  <c r="C79" i="6"/>
  <c r="B81" i="6" l="1"/>
  <c r="C80" i="6"/>
  <c r="B82" i="6" l="1"/>
  <c r="C81" i="6"/>
  <c r="B83" i="6" l="1"/>
  <c r="C82" i="6"/>
  <c r="B84" i="6" l="1"/>
  <c r="C83" i="6"/>
  <c r="B85" i="6" l="1"/>
  <c r="C84" i="6"/>
  <c r="B86" i="6" l="1"/>
  <c r="C85" i="6"/>
  <c r="B87" i="6" l="1"/>
  <c r="C86" i="6"/>
  <c r="B88" i="6" l="1"/>
  <c r="C87" i="6"/>
  <c r="B89" i="6" l="1"/>
  <c r="C88" i="6"/>
  <c r="B90" i="6" l="1"/>
  <c r="C89" i="6"/>
  <c r="B91" i="6" l="1"/>
  <c r="C90" i="6"/>
  <c r="B92" i="6" l="1"/>
  <c r="C91" i="6"/>
  <c r="B93" i="6" l="1"/>
  <c r="C92" i="6"/>
  <c r="B94" i="6" l="1"/>
  <c r="C93" i="6"/>
  <c r="B95" i="6" l="1"/>
  <c r="C94" i="6"/>
  <c r="B96" i="6" l="1"/>
  <c r="C95" i="6"/>
  <c r="B97" i="6" l="1"/>
  <c r="C96" i="6"/>
  <c r="B98" i="6" l="1"/>
  <c r="C97" i="6"/>
  <c r="B99" i="6" l="1"/>
  <c r="C98" i="6"/>
  <c r="B100" i="6" l="1"/>
  <c r="C99" i="6"/>
  <c r="B101" i="6" l="1"/>
  <c r="C100" i="6"/>
  <c r="B102" i="6" l="1"/>
  <c r="C101" i="6"/>
  <c r="B103" i="6" l="1"/>
  <c r="C102" i="6"/>
  <c r="B104" i="6" l="1"/>
  <c r="C103" i="6"/>
  <c r="B105" i="6" l="1"/>
  <c r="C104" i="6"/>
  <c r="B106" i="6" l="1"/>
  <c r="C105" i="6"/>
  <c r="B107" i="6" l="1"/>
  <c r="C106" i="6"/>
  <c r="B108" i="6" l="1"/>
  <c r="C107" i="6"/>
  <c r="B109" i="6" l="1"/>
  <c r="C108" i="6"/>
  <c r="B110" i="6" l="1"/>
  <c r="C109" i="6"/>
  <c r="B111" i="6" l="1"/>
  <c r="C110" i="6"/>
  <c r="B112" i="6" l="1"/>
  <c r="C111" i="6"/>
  <c r="B113" i="6" l="1"/>
  <c r="C112" i="6"/>
  <c r="B114" i="6" l="1"/>
  <c r="C113" i="6"/>
  <c r="B115" i="6" l="1"/>
  <c r="C114" i="6"/>
  <c r="B116" i="6" l="1"/>
  <c r="C115" i="6"/>
  <c r="B117" i="6" l="1"/>
  <c r="C116" i="6"/>
  <c r="B118" i="6" l="1"/>
  <c r="C117" i="6"/>
  <c r="B119" i="6" l="1"/>
  <c r="C118" i="6"/>
  <c r="B120" i="6" l="1"/>
  <c r="C119" i="6"/>
  <c r="B121" i="6" l="1"/>
  <c r="C120" i="6"/>
  <c r="B122" i="6" l="1"/>
  <c r="C121" i="6"/>
  <c r="B123" i="6" l="1"/>
  <c r="C122" i="6"/>
  <c r="B124" i="6" l="1"/>
  <c r="C123" i="6"/>
  <c r="B125" i="6" l="1"/>
  <c r="C125" i="6" s="1"/>
  <c r="C124" i="6"/>
</calcChain>
</file>

<file path=xl/comments1.xml><?xml version="1.0" encoding="utf-8"?>
<comments xmlns="http://schemas.openxmlformats.org/spreadsheetml/2006/main">
  <authors>
    <author>KDLee</author>
  </authors>
  <commentList>
    <comment ref="A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C3" authorId="0">
      <text>
        <r>
          <rPr>
            <b/>
            <sz val="9"/>
            <color indexed="81"/>
            <rFont val="Tahoma"/>
            <family val="2"/>
          </rPr>
          <t>KDLee:</t>
        </r>
        <r>
          <rPr>
            <sz val="9"/>
            <color indexed="81"/>
            <rFont val="Tahoma"/>
            <family val="2"/>
          </rPr>
          <t xml:space="preserve">
PR# is permanent; if the related PR is deleted, the PR# stays on but the PR becomes void</t>
        </r>
      </text>
    </comment>
    <comment ref="F3" authorId="0">
      <text>
        <r>
          <rPr>
            <b/>
            <sz val="9"/>
            <color indexed="81"/>
            <rFont val="Tahoma"/>
            <family val="2"/>
          </rPr>
          <t>KDLee:</t>
        </r>
        <r>
          <rPr>
            <sz val="9"/>
            <color indexed="81"/>
            <rFont val="Tahoma"/>
            <family val="2"/>
          </rPr>
          <t xml:space="preserve">
CPR# is permanent; if the related CPR is deleted, the CPR# stays on but the CPR becomes void</t>
        </r>
      </text>
    </comment>
    <comment ref="G3" authorId="0">
      <text>
        <r>
          <rPr>
            <b/>
            <sz val="9"/>
            <color indexed="81"/>
            <rFont val="Tahoma"/>
            <family val="2"/>
          </rPr>
          <t>KDLee:</t>
        </r>
        <r>
          <rPr>
            <sz val="9"/>
            <color indexed="81"/>
            <rFont val="Tahoma"/>
            <family val="2"/>
          </rPr>
          <t xml:space="preserve">
list of source PR#(s); can be multiple PR's</t>
        </r>
      </text>
    </comment>
    <comment ref="A63" authorId="0">
      <text>
        <r>
          <rPr>
            <b/>
            <sz val="9"/>
            <color indexed="81"/>
            <rFont val="Tahoma"/>
            <family val="2"/>
          </rPr>
          <t>KDLee:</t>
        </r>
        <r>
          <rPr>
            <sz val="9"/>
            <color indexed="81"/>
            <rFont val="Tahoma"/>
            <family val="2"/>
          </rPr>
          <t xml:space="preserve">
The last # as of the end of SA1#69</t>
        </r>
      </text>
    </comment>
    <comment ref="C63" authorId="0">
      <text>
        <r>
          <rPr>
            <b/>
            <sz val="9"/>
            <color indexed="81"/>
            <rFont val="Tahoma"/>
            <family val="2"/>
          </rPr>
          <t>KDLee:</t>
        </r>
        <r>
          <rPr>
            <sz val="9"/>
            <color indexed="81"/>
            <rFont val="Tahoma"/>
            <family val="2"/>
          </rPr>
          <t xml:space="preserve">
The last # as of the end of SA1#69</t>
        </r>
      </text>
    </comment>
    <comment ref="A122" authorId="0">
      <text>
        <r>
          <rPr>
            <b/>
            <sz val="9"/>
            <color indexed="81"/>
            <rFont val="Tahoma"/>
            <family val="2"/>
          </rPr>
          <t>KDLee:</t>
        </r>
        <r>
          <rPr>
            <sz val="9"/>
            <color indexed="81"/>
            <rFont val="Tahoma"/>
            <family val="2"/>
          </rPr>
          <t xml:space="preserve">
the last # as of the end of SA1#70</t>
        </r>
      </text>
    </comment>
    <comment ref="C122" authorId="0">
      <text>
        <r>
          <rPr>
            <b/>
            <sz val="9"/>
            <color indexed="81"/>
            <rFont val="Tahoma"/>
            <family val="2"/>
          </rPr>
          <t>KDLee:</t>
        </r>
        <r>
          <rPr>
            <sz val="9"/>
            <color indexed="81"/>
            <rFont val="Tahoma"/>
            <family val="2"/>
          </rPr>
          <t xml:space="preserve">
the last # as of the end of SA1#70</t>
        </r>
      </text>
    </comment>
    <comment ref="A137" authorId="0">
      <text>
        <r>
          <rPr>
            <b/>
            <sz val="9"/>
            <color indexed="81"/>
            <rFont val="Tahoma"/>
            <charset val="1"/>
          </rPr>
          <t>KDLee:</t>
        </r>
        <r>
          <rPr>
            <sz val="9"/>
            <color indexed="81"/>
            <rFont val="Tahoma"/>
            <charset val="1"/>
          </rPr>
          <t xml:space="preserve">
end of SA1#71
</t>
        </r>
      </text>
    </comment>
    <comment ref="C137" authorId="0">
      <text>
        <r>
          <rPr>
            <b/>
            <sz val="9"/>
            <color indexed="81"/>
            <rFont val="Tahoma"/>
            <family val="2"/>
          </rPr>
          <t>KDLee:</t>
        </r>
        <r>
          <rPr>
            <sz val="9"/>
            <color indexed="81"/>
            <rFont val="Tahoma"/>
            <family val="2"/>
          </rPr>
          <t xml:space="preserve">
end of SA1#71</t>
        </r>
      </text>
    </comment>
  </commentList>
</comments>
</file>

<file path=xl/comments2.xml><?xml version="1.0" encoding="utf-8"?>
<comments xmlns="http://schemas.openxmlformats.org/spreadsheetml/2006/main">
  <authors>
    <author>KDLee</author>
  </authors>
  <commentList>
    <comment ref="A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C3" authorId="0">
      <text>
        <r>
          <rPr>
            <b/>
            <sz val="9"/>
            <color indexed="81"/>
            <rFont val="Tahoma"/>
            <family val="2"/>
          </rPr>
          <t>KDLee:</t>
        </r>
        <r>
          <rPr>
            <sz val="9"/>
            <color indexed="81"/>
            <rFont val="Tahoma"/>
            <family val="2"/>
          </rPr>
          <t xml:space="preserve">
PR# is permanent; if the related PR is deleted, the PR# stays on but the PR becomes void</t>
        </r>
      </text>
    </comment>
    <comment ref="F3" authorId="0">
      <text>
        <r>
          <rPr>
            <b/>
            <sz val="9"/>
            <color indexed="81"/>
            <rFont val="Tahoma"/>
            <family val="2"/>
          </rPr>
          <t>KDLee:</t>
        </r>
        <r>
          <rPr>
            <sz val="9"/>
            <color indexed="81"/>
            <rFont val="Tahoma"/>
            <family val="2"/>
          </rPr>
          <t xml:space="preserve">
CPR# is permanent; if the related CPR is deleted, the CPR# stays on but the CPR becomes void</t>
        </r>
      </text>
    </comment>
    <comment ref="G3" authorId="0">
      <text>
        <r>
          <rPr>
            <b/>
            <sz val="9"/>
            <color indexed="81"/>
            <rFont val="Tahoma"/>
            <family val="2"/>
          </rPr>
          <t>KDLee:</t>
        </r>
        <r>
          <rPr>
            <sz val="9"/>
            <color indexed="81"/>
            <rFont val="Tahoma"/>
            <family val="2"/>
          </rPr>
          <t xml:space="preserve">
list of source PR#(s); can be multiple PR's</t>
        </r>
      </text>
    </comment>
    <comment ref="A63" authorId="0">
      <text>
        <r>
          <rPr>
            <b/>
            <sz val="9"/>
            <color indexed="81"/>
            <rFont val="Tahoma"/>
            <family val="2"/>
          </rPr>
          <t>KDLee:</t>
        </r>
        <r>
          <rPr>
            <sz val="9"/>
            <color indexed="81"/>
            <rFont val="Tahoma"/>
            <family val="2"/>
          </rPr>
          <t xml:space="preserve">
The last # as of the end of SA1#69</t>
        </r>
      </text>
    </comment>
    <comment ref="C63" authorId="0">
      <text>
        <r>
          <rPr>
            <b/>
            <sz val="9"/>
            <color indexed="81"/>
            <rFont val="Tahoma"/>
            <family val="2"/>
          </rPr>
          <t>KDLee:</t>
        </r>
        <r>
          <rPr>
            <sz val="9"/>
            <color indexed="81"/>
            <rFont val="Tahoma"/>
            <family val="2"/>
          </rPr>
          <t xml:space="preserve">
The last # as of the end of SA1#69</t>
        </r>
      </text>
    </comment>
    <comment ref="A122" authorId="0">
      <text>
        <r>
          <rPr>
            <b/>
            <sz val="9"/>
            <color indexed="81"/>
            <rFont val="Tahoma"/>
            <family val="2"/>
          </rPr>
          <t>KDLee:</t>
        </r>
        <r>
          <rPr>
            <sz val="9"/>
            <color indexed="81"/>
            <rFont val="Tahoma"/>
            <family val="2"/>
          </rPr>
          <t xml:space="preserve">
the last # as of the end of SA1#70</t>
        </r>
      </text>
    </comment>
    <comment ref="C122" authorId="0">
      <text>
        <r>
          <rPr>
            <b/>
            <sz val="9"/>
            <color indexed="81"/>
            <rFont val="Tahoma"/>
            <family val="2"/>
          </rPr>
          <t>KDLee:</t>
        </r>
        <r>
          <rPr>
            <sz val="9"/>
            <color indexed="81"/>
            <rFont val="Tahoma"/>
            <family val="2"/>
          </rPr>
          <t xml:space="preserve">
the last # as of the end of SA1#70</t>
        </r>
      </text>
    </comment>
    <comment ref="A137" authorId="0">
      <text>
        <r>
          <rPr>
            <b/>
            <sz val="9"/>
            <color indexed="81"/>
            <rFont val="Tahoma"/>
            <charset val="1"/>
          </rPr>
          <t>KDLee:</t>
        </r>
        <r>
          <rPr>
            <sz val="9"/>
            <color indexed="81"/>
            <rFont val="Tahoma"/>
            <charset val="1"/>
          </rPr>
          <t xml:space="preserve">
end of SA1#71
</t>
        </r>
      </text>
    </comment>
    <comment ref="C137" authorId="0">
      <text>
        <r>
          <rPr>
            <b/>
            <sz val="9"/>
            <color indexed="81"/>
            <rFont val="Tahoma"/>
            <family val="2"/>
          </rPr>
          <t>KDLee:</t>
        </r>
        <r>
          <rPr>
            <sz val="9"/>
            <color indexed="81"/>
            <rFont val="Tahoma"/>
            <family val="2"/>
          </rPr>
          <t xml:space="preserve">
end of SA1#71</t>
        </r>
      </text>
    </comment>
  </commentList>
</comments>
</file>

<file path=xl/comments3.xml><?xml version="1.0" encoding="utf-8"?>
<comments xmlns="http://schemas.openxmlformats.org/spreadsheetml/2006/main">
  <authors>
    <author>KDLee</author>
  </authors>
  <commentList>
    <comment ref="B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D3" authorId="0">
      <text>
        <r>
          <rPr>
            <b/>
            <sz val="9"/>
            <color indexed="81"/>
            <rFont val="Tahoma"/>
            <family val="2"/>
          </rPr>
          <t>KDLee:</t>
        </r>
        <r>
          <rPr>
            <sz val="9"/>
            <color indexed="81"/>
            <rFont val="Tahoma"/>
            <family val="2"/>
          </rPr>
          <t xml:space="preserve">
PR# is permanent; if the related PR is deleted, the PR# stays on but the PR becomes void</t>
        </r>
      </text>
    </comment>
    <comment ref="G3" authorId="0">
      <text>
        <r>
          <rPr>
            <b/>
            <sz val="9"/>
            <color indexed="81"/>
            <rFont val="Tahoma"/>
            <family val="2"/>
          </rPr>
          <t>KDLee:</t>
        </r>
        <r>
          <rPr>
            <sz val="9"/>
            <color indexed="81"/>
            <rFont val="Tahoma"/>
            <family val="2"/>
          </rPr>
          <t xml:space="preserve">
CPR# is permanent; if the related CPR is deleted, the CPR# stays on but the CPR becomes void</t>
        </r>
      </text>
    </comment>
    <comment ref="H3" authorId="0">
      <text>
        <r>
          <rPr>
            <b/>
            <sz val="9"/>
            <color indexed="81"/>
            <rFont val="Tahoma"/>
            <family val="2"/>
          </rPr>
          <t>KDLee:</t>
        </r>
        <r>
          <rPr>
            <sz val="9"/>
            <color indexed="81"/>
            <rFont val="Tahoma"/>
            <family val="2"/>
          </rPr>
          <t xml:space="preserve">
list of source PR#(s); can be multiple PR's</t>
        </r>
      </text>
    </comment>
    <comment ref="B28" authorId="0">
      <text>
        <r>
          <rPr>
            <b/>
            <sz val="9"/>
            <color indexed="81"/>
            <rFont val="Tahoma"/>
            <family val="2"/>
          </rPr>
          <t>KDLee:</t>
        </r>
        <r>
          <rPr>
            <sz val="9"/>
            <color indexed="81"/>
            <rFont val="Tahoma"/>
            <family val="2"/>
          </rPr>
          <t xml:space="preserve">
the last # as of the end of SA1#70</t>
        </r>
      </text>
    </comment>
    <comment ref="B33" authorId="0">
      <text>
        <r>
          <rPr>
            <b/>
            <sz val="9"/>
            <color indexed="81"/>
            <rFont val="Tahoma"/>
            <family val="2"/>
          </rPr>
          <t>KDLee:</t>
        </r>
        <r>
          <rPr>
            <sz val="9"/>
            <color indexed="81"/>
            <rFont val="Tahoma"/>
            <family val="2"/>
          </rPr>
          <t xml:space="preserve">
The last # as of the end of SA1#69</t>
        </r>
      </text>
    </comment>
    <comment ref="D69" authorId="0">
      <text>
        <r>
          <rPr>
            <b/>
            <sz val="9"/>
            <color indexed="81"/>
            <rFont val="Tahoma"/>
            <family val="2"/>
          </rPr>
          <t>KDLee:</t>
        </r>
        <r>
          <rPr>
            <sz val="9"/>
            <color indexed="81"/>
            <rFont val="Tahoma"/>
            <family val="2"/>
          </rPr>
          <t xml:space="preserve">
The last # as of the end of SA1#69</t>
        </r>
      </text>
    </comment>
    <comment ref="D78" authorId="0">
      <text>
        <r>
          <rPr>
            <b/>
            <sz val="9"/>
            <color indexed="81"/>
            <rFont val="Tahoma"/>
            <family val="2"/>
          </rPr>
          <t>KDLee:</t>
        </r>
        <r>
          <rPr>
            <sz val="9"/>
            <color indexed="81"/>
            <rFont val="Tahoma"/>
            <family val="2"/>
          </rPr>
          <t xml:space="preserve">
end of SA1#71</t>
        </r>
      </text>
    </comment>
    <comment ref="D118" authorId="0">
      <text>
        <r>
          <rPr>
            <b/>
            <sz val="9"/>
            <color indexed="81"/>
            <rFont val="Tahoma"/>
            <family val="2"/>
          </rPr>
          <t>KDLee:</t>
        </r>
        <r>
          <rPr>
            <sz val="9"/>
            <color indexed="81"/>
            <rFont val="Tahoma"/>
            <family val="2"/>
          </rPr>
          <t xml:space="preserve">
the last # as of the end of SA1#70</t>
        </r>
      </text>
    </comment>
    <comment ref="B133" authorId="0">
      <text>
        <r>
          <rPr>
            <b/>
            <sz val="9"/>
            <color indexed="81"/>
            <rFont val="Tahoma"/>
            <charset val="1"/>
          </rPr>
          <t>KDLee:</t>
        </r>
        <r>
          <rPr>
            <sz val="9"/>
            <color indexed="81"/>
            <rFont val="Tahoma"/>
            <charset val="1"/>
          </rPr>
          <t xml:space="preserve">
end of SA1#71
</t>
        </r>
      </text>
    </comment>
  </commentList>
</comments>
</file>

<file path=xl/comments4.xml><?xml version="1.0" encoding="utf-8"?>
<comments xmlns="http://schemas.openxmlformats.org/spreadsheetml/2006/main">
  <authors>
    <author>KDLee</author>
  </authors>
  <commentList>
    <comment ref="D33" authorId="0">
      <text>
        <r>
          <rPr>
            <b/>
            <sz val="9"/>
            <color indexed="81"/>
            <rFont val="Tahoma"/>
            <charset val="1"/>
          </rPr>
          <t>KDLee:</t>
        </r>
        <r>
          <rPr>
            <sz val="9"/>
            <color indexed="81"/>
            <rFont val="Tahoma"/>
            <charset val="1"/>
          </rPr>
          <t xml:space="preserve">
UE singular
</t>
        </r>
      </text>
    </comment>
  </commentList>
</comments>
</file>

<file path=xl/sharedStrings.xml><?xml version="1.0" encoding="utf-8"?>
<sst xmlns="http://schemas.openxmlformats.org/spreadsheetml/2006/main" count="1388" uniqueCount="402">
  <si>
    <t>Section#</t>
  </si>
  <si>
    <t>PR#</t>
  </si>
  <si>
    <t>CPR#</t>
  </si>
  <si>
    <t>[PR.5.1.5-001]</t>
  </si>
  <si>
    <t>The MNO network shall be able to authorize a UE that supports V2V Service for usage of message transfer as needed for V2V Services.</t>
  </si>
  <si>
    <t>[PR.5.1.5-002]</t>
  </si>
  <si>
    <t>[PR.5.1.5-003]</t>
  </si>
  <si>
    <t>A UE that supports V2V Service shall be able to receive a periodic broadcast message.</t>
  </si>
  <si>
    <t>[PR.5.1.5-004]</t>
  </si>
  <si>
    <t xml:space="preserve">The E-UTRA(N) shall be able to support high mobility performance(e.g. a maximum absolute velocity of 160 km/h). </t>
  </si>
  <si>
    <t>[PR.5.1.5-005]</t>
  </si>
  <si>
    <t xml:space="preserve">The E-UTRA(N) shall be able to support a communication range sufficient to give the driver(s) ample response time (e.g. 4 seconds). </t>
  </si>
  <si>
    <t>[PR.5.1.5-006]</t>
  </si>
  <si>
    <t>[PR.5.1.5-007]</t>
  </si>
  <si>
    <t xml:space="preserve">The E-UTRA(N) shall be able to support a maximum latency of 100ms. </t>
  </si>
  <si>
    <t>[PR.5.1.5-009]</t>
  </si>
  <si>
    <t xml:space="preserve">The E-UTRA(N) shall be able to support high reliability without requiring application-layer message retransmissions. </t>
  </si>
  <si>
    <t>[PR.5.1.5-010]</t>
  </si>
  <si>
    <t>The V2V Service shall support user/vehicle anonymity and integrity protection of the transmission.</t>
  </si>
  <si>
    <t>[PR.5.1.5-011]</t>
  </si>
  <si>
    <t>A UE that supports V2V Service shall be able to support transmission and reception of the V2V message from other UEs that supports V2V Service in different PLMNs and of different countries.</t>
  </si>
  <si>
    <t xml:space="preserve">[PR.5.1.5-008] </t>
  </si>
  <si>
    <t>The E-UTRA(N) shall be able to support a maximum frequency of 10 V2V messages per second.</t>
  </si>
  <si>
    <t>[PR.5.2.5-001]</t>
  </si>
  <si>
    <t xml:space="preserve">The E-UTRA(N) shall be able to support high mobility performance (e.g. support a maximum relative velocity of 280 km/h. </t>
  </si>
  <si>
    <t>[PR.5.2.5-002]</t>
  </si>
  <si>
    <t>[PR.5.2.5-003]</t>
  </si>
  <si>
    <t>The E-UTRA(N) shall be able to support a maximum latency of 100ms.</t>
  </si>
  <si>
    <t>[PR.5.2.5-004]</t>
  </si>
  <si>
    <t>The MNO network shall be able to support anonymity and integrity protection of communication.</t>
  </si>
  <si>
    <t>[PR.5.2.5-005]</t>
  </si>
  <si>
    <t>A UE that supports V2V Service shall be able to transmit an event-driven V2V message immediately after it has been triggered by the V2V Service layer.</t>
  </si>
  <si>
    <t>[PR.5.2.5-006]</t>
  </si>
  <si>
    <t>A UE that supports V2V Service shall be able to receive an event-driven V2V message.</t>
  </si>
  <si>
    <t>[PR.5.2.5-007]</t>
  </si>
  <si>
    <t>The E-UTRA(N) shall be able to support a typical message size of 50-300 bytes, which can be up to 1200 bytes.</t>
  </si>
  <si>
    <t>[PR.5.2.5-009]</t>
  </si>
  <si>
    <t>The E-UTRA(N)shall be able to support high reliability without requiring application-layer message retransmissions.</t>
  </si>
  <si>
    <t xml:space="preserve">[PR.5.2.5-008] </t>
  </si>
  <si>
    <t>The E-UTRAN shall be capable of transferring V2V Service messages between two UEs supporting V2V applications with variable message payloads of 50-300 Bytes.</t>
  </si>
  <si>
    <t>The E-UTRAN shall be capable of transferring V2V Service messages between two UEs supporting V2V applications with maximum frequency of 10 messages per second.</t>
  </si>
  <si>
    <t>The E-UTRAN shall be capable of transferring V2V Service messages between two UEs supporting V2V applications with a maximum latency of 100ms.</t>
  </si>
  <si>
    <t>The E-UTRAN shall be capable of supporting a communication range sufficient to give the driver(s) ample response time (e.g. 4 seconds).</t>
  </si>
  <si>
    <t xml:space="preserve">[PR.5.4.5-001] </t>
  </si>
  <si>
    <t xml:space="preserve">The E-UTRAN shall be capable of transferring V2V Service messages when requested by the V2V Service between two UEs supporting V2V applications with maximum message size of 1200 Bytes. </t>
  </si>
  <si>
    <t xml:space="preserve">[PR.5.4.5-005] </t>
  </si>
  <si>
    <t xml:space="preserve">[PR.5.5.5-001] </t>
  </si>
  <si>
    <t>The E-UTRA(N) shall be able to support a maximum latency of 1s.</t>
  </si>
  <si>
    <t xml:space="preserve">[PR.5.5.5-002] </t>
  </si>
  <si>
    <t xml:space="preserve">[PR.5.5.5-003] </t>
  </si>
  <si>
    <t>The E-UTRA(N) shall be able to support high reliability without requiring application-layer message retransmissions.</t>
  </si>
  <si>
    <t xml:space="preserve">[PR-5.5.5-004] </t>
  </si>
  <si>
    <t xml:space="preserve">[PR.5.6.5-001] </t>
  </si>
  <si>
    <t>The E-UTRAN shall be capable of transferring V2I Service messages between two UEs supporting V2I applications with variable message payloads smaller than 1200Bytes. The typical size of messages is 400 Bytes.</t>
  </si>
  <si>
    <t xml:space="preserve">[PR.5.6.5-002] </t>
  </si>
  <si>
    <t>The E-UTRAN shall be capable of transferring V2I Service messages between a UE and a roadside unit both supporting V2I applications with the maximum frequency of 10 messages per second.</t>
  </si>
  <si>
    <t xml:space="preserve">[PR.5.6.5-003] </t>
  </si>
  <si>
    <t>The E-UTRAN shall be capable of transferring V2I Service messages between a UE and a roadside unit both supporting V2I applications with latency no larger than 100 ms and low delivery loss rate.</t>
  </si>
  <si>
    <t xml:space="preserve">[PR.5.6.5-004] </t>
  </si>
  <si>
    <t xml:space="preserve">The E-UTRAN shall be capable of supporting communication range between a UE and a roadside unit both supporting V2I applications sufficient to give driver(s) ample response time (e.g 4 seconds) </t>
  </si>
  <si>
    <t xml:space="preserve">[PR.5.6.5-005] </t>
  </si>
  <si>
    <t>The E-UTRAN shall be capable of transferring V2I Service messages between UE and a roadside unit supporting V2I applications with a maximum relative velocity of 160 km/h.</t>
  </si>
  <si>
    <t>FS_V2XLTE Consolidation of PRs</t>
  </si>
  <si>
    <t>[PR.5.7.5-001]</t>
  </si>
  <si>
    <t>A UE that supports V2I Service shall be able to transmit a message to an RSU.</t>
  </si>
  <si>
    <t>[PR.5.7.5-002]</t>
  </si>
  <si>
    <t>A UE that supports V2I Service shall be able to receive a message from an RSU.</t>
  </si>
  <si>
    <t>[PR.5.7.5-003]</t>
  </si>
  <si>
    <t xml:space="preserve">The E-UTRA(N) shall be able to support a maximum relative velocity of 160 km/h. </t>
  </si>
  <si>
    <t>[PR.5.7.5-004]</t>
  </si>
  <si>
    <t xml:space="preserve">The E-UTRA(N) shall be able to support a communication range sufficient to give driver(s) ample response time (e.g. 4 seconds). </t>
  </si>
  <si>
    <t>[PR.5.7.5-005]</t>
  </si>
  <si>
    <t>[PR.5.7.5-006]</t>
  </si>
  <si>
    <t xml:space="preserve">The E-UTRA(N) shall be able to support a maximum latency of 100 ms. </t>
  </si>
  <si>
    <t>[PR.5.7.5-007]</t>
  </si>
  <si>
    <t>The V2I Service shall support user/vehicle anonymity and integrity protection of the transmission.</t>
  </si>
  <si>
    <t>[PR.5.8.5-001]</t>
  </si>
  <si>
    <t>A V2I message generated by a UE that supports V2I Service shall be delivered to other UEs via an eNB(s) within 100 ms with sufficiently low delivery loss.</t>
  </si>
  <si>
    <t>[PR.5.8.5-002]</t>
  </si>
  <si>
    <t>The V2I message transmission shall be supported with user/vehicle anonymity and integrity protection.</t>
  </si>
  <si>
    <t>[PR.5.8.5-003]</t>
  </si>
  <si>
    <t>A UE that supports V2I Service shall be authorized by the MNO for usage of message transfer needed for V2I Services.</t>
  </si>
  <si>
    <t>[PR.5.8.5-004]</t>
  </si>
  <si>
    <t>A UE that supports V2I Service shall be able to recognize whether a cell supports message transfer as needed for V2I Services.</t>
  </si>
  <si>
    <t>[PR.5.8.5-005]</t>
  </si>
  <si>
    <t xml:space="preserve">A UE that supports V2I Service shall be able to transmit V2I messages in a periodical manner. </t>
  </si>
  <si>
    <t>[PR.5.8.5-006]</t>
  </si>
  <si>
    <t xml:space="preserve">A UE that supports V2I Service shall be able to transmit V2I messages in an event-driven manner. </t>
  </si>
  <si>
    <t>[PR.5.8.5-007]</t>
  </si>
  <si>
    <t>A UE moving at a maximum absolute velocity of 160 km/hour shall be able to receive V2I messages.</t>
  </si>
  <si>
    <t>[PR.5.8.5-008]</t>
  </si>
  <si>
    <t>[PR.5.8.5-009]</t>
  </si>
  <si>
    <t>An eNB shall be able to support a message size up to 1200 bytes.</t>
  </si>
  <si>
    <t>[PR.5.9.5-001]</t>
  </si>
  <si>
    <t>An RSU shall be able to support transmission and reception of unicast messages.</t>
  </si>
  <si>
    <t>[PR.5.9.5-002]</t>
  </si>
  <si>
    <t>[PR.5.9.5-003]</t>
  </si>
  <si>
    <t>[PR.5.9.5-004]</t>
  </si>
  <si>
    <t>The E-UTRA(N) shall be able to support a typical message size of 50-400 Bytes.</t>
  </si>
  <si>
    <t>[PR.5.9.5-005]</t>
  </si>
  <si>
    <t xml:space="preserve">[PR-5.10.5-001] </t>
  </si>
  <si>
    <t xml:space="preserve">[PR.5.11.5-001] </t>
  </si>
  <si>
    <t>The establishment of a UE traffic session on the E-UTRAN for V2V message transfer is under control of the network when the UE is under network coverage.</t>
  </si>
  <si>
    <t xml:space="preserve">[PR.5.11.5-002] </t>
  </si>
  <si>
    <t>The Radio Access Network shall control the radio resources associated with the E-UTRAN for V2V messages from an UE.</t>
  </si>
  <si>
    <t xml:space="preserve">[PR.5.11.5-003]  </t>
  </si>
  <si>
    <t>The Radio Access Network shall be able to consider V2V application needs (frequency, message size, communication range, transmission latency, transmission reliability and moving speed) for the transfer over E-UTRAN of the V2V messages of a UE.</t>
  </si>
  <si>
    <t xml:space="preserve">[PR.5.11.5-004] </t>
  </si>
  <si>
    <t>The Radio Access Network shall be able to consider radio resources and their utilization for the V2V message of a UE transfer over E-UTRAN</t>
  </si>
  <si>
    <t xml:space="preserve">[PR.5.11.5-005] </t>
  </si>
  <si>
    <t>The 3GPP network shall provide a means for the MNO to authorize on per subscription basis, the allowed communication range a UE is allowed to use for V2V Service.</t>
  </si>
  <si>
    <t xml:space="preserve">[PR.5.11.5-006] </t>
  </si>
  <si>
    <t xml:space="preserve">The 3GPP network shall provide a means for the MNO to authorize the sending of V2V messages of a UE. </t>
  </si>
  <si>
    <t xml:space="preserve">[PR.5.11.5-007] </t>
  </si>
  <si>
    <t>The impact of V2V message transfer on radio usage, network usage and battery consumption should be minimized.</t>
  </si>
  <si>
    <t xml:space="preserve">[PR.5.11.5-008] </t>
  </si>
  <si>
    <t>The 3GPP network shall provide a means for the MNO to enable or disable the usage of V2V message of any UE transfer over E-UTRAN.</t>
  </si>
  <si>
    <t xml:space="preserve">[PR.5.11.5-009] </t>
  </si>
  <si>
    <t>The 3GPP network shall provide a means for the MNO to authorize V2V message transfer over E-UTRAN for each individual UE.</t>
  </si>
  <si>
    <t xml:space="preserve">[PR.5.11.5-010] </t>
  </si>
  <si>
    <t>The 3GPP network shall provide a means for the MNO to control the connection path for a specific service over V2V. The selected route may be different for different types of services in the same vehicle. The route may be controlled also taking into consideration radio-related parameters such as traffic load and specific radio and service requirements for a given service.</t>
  </si>
  <si>
    <t xml:space="preserve">[PR.5.11.5-011] </t>
  </si>
  <si>
    <t>Both the HPLMN and VPLMN operators shall be able to charge for network resource usage for V2V message transfer by a UE.</t>
  </si>
  <si>
    <t xml:space="preserve">[PR.5.12.5-001] </t>
  </si>
  <si>
    <t>The E-UTRA(N) shall be able to transfer V2V Service messages between two highly mobile UEs supporting V2V Service with less than 20 ms latency and high reliability.</t>
  </si>
  <si>
    <t xml:space="preserve">[PR.5.12.5-002] </t>
  </si>
  <si>
    <t xml:space="preserve">The E-UTRA(N) shall be able to support UEs supporting V2V Service moving in opposite directions at a maximum absolute velocity of 160 km/h. </t>
  </si>
  <si>
    <t xml:space="preserve">[PR.5.12.5-003] </t>
  </si>
  <si>
    <t xml:space="preserve">[PR.5.13.5-001] </t>
  </si>
  <si>
    <t>A UE supporting V2V Service shall be able to transmit and receive V2V Service messages when not served by E-UTRAN. .</t>
  </si>
  <si>
    <t xml:space="preserve">[PR.5.13.5-002] </t>
  </si>
  <si>
    <t>A UE supporting V2V Service shall be authorized by the MNO to transmit V2V Service messages when not served by E-UTRAN.</t>
  </si>
  <si>
    <t xml:space="preserve">[PR.5.13.5-003] </t>
  </si>
  <si>
    <t>A UE supporting V2V Service shall be authorized by the MNO to receive V2V Service messages when not served by E-UTRAN.</t>
  </si>
  <si>
    <t xml:space="preserve">[PR.5.13.5-004] </t>
  </si>
  <si>
    <t>A UE supporting V2V Service shall be able to be pre-configured under MNO control with parameters to be used for the transmission and reception of V2V Service messages when not served by E-UTRAN.</t>
  </si>
  <si>
    <t xml:space="preserve">[PR.5.14.5-001] </t>
  </si>
  <si>
    <t xml:space="preserve">[PR.5.14.5-002] </t>
  </si>
  <si>
    <t xml:space="preserve">[PR.5.14.5-003] </t>
  </si>
  <si>
    <t>A UE supporting V2X Service shall be authorized to receive V2X messages broadcast by an RSU.</t>
  </si>
  <si>
    <t xml:space="preserve">[PR.5.14.5-004] </t>
  </si>
  <si>
    <t>The system shall be able to support delivery and distribution of the V2X message generated by a traffic safety server to the RSUs and/or the UEs supporting V2X Service.</t>
  </si>
  <si>
    <t xml:space="preserve">[PR.5.14.5-005] </t>
  </si>
  <si>
    <t>The system shall be able to provide the traffic safety server and the RSU with means to dynamically control the area where V2X messages are distributed and transmitted depending on the type and contents of the V2X messages.</t>
  </si>
  <si>
    <t xml:space="preserve">[PR.5.14.5-006] </t>
  </si>
  <si>
    <t>The system shall be able to support delivery of V2X messages generated by the traffic safety server to the UE supporting V2X Service within 500 milliseconds.</t>
  </si>
  <si>
    <t xml:space="preserve">[PR.5.15.5-004] </t>
  </si>
  <si>
    <t>The E-UTRAN shall support anonymity and integrity protection of communication.</t>
  </si>
  <si>
    <t xml:space="preserve">[PR.5.15.5-005] </t>
  </si>
  <si>
    <t xml:space="preserve">[PR.5.15.5-006] </t>
  </si>
  <si>
    <t xml:space="preserve">[PR.5.15.5-007] </t>
  </si>
  <si>
    <t xml:space="preserve">All UEs supporting V2I/N independent of their association with different HPLMN or roaming condition shall experience the same service quality from the 3GPP network, for example on delays, latency and ease of use of the service. </t>
  </si>
  <si>
    <t xml:space="preserve">[PR 5.16.5-001] </t>
  </si>
  <si>
    <t>An RSU shall be able to transmit a broadcast message to a UE using V2I application with a maximum frequency of 1 message per second.</t>
  </si>
  <si>
    <t xml:space="preserve">[PR 5.16.5-002] </t>
  </si>
  <si>
    <t xml:space="preserve">[PR 5.16.5-003] </t>
  </si>
  <si>
    <t xml:space="preserve">[PR 5.16.5-004] </t>
  </si>
  <si>
    <t xml:space="preserve">[PR 5.16.5-005] </t>
  </si>
  <si>
    <t xml:space="preserve">[PR 5.17.5-001] </t>
  </si>
  <si>
    <t>A UE supporting V2X Service shall be authorized for vehicular services.</t>
  </si>
  <si>
    <t xml:space="preserve">[PR 5.17.5-002] </t>
  </si>
  <si>
    <t>A UE (for pedestrian) supporting V2X Service shall be authorized by the MNO for vehicular services.</t>
  </si>
  <si>
    <t xml:space="preserve">[PR 5.17.5-003] </t>
  </si>
  <si>
    <t xml:space="preserve">[PR 5.17.5-004] </t>
  </si>
  <si>
    <t>A UE supporting V2X Service shall be able to support multiple delay requirements depending on different types of V2X messages.</t>
  </si>
  <si>
    <t xml:space="preserve">[PR 5.17.5-005] </t>
  </si>
  <si>
    <t xml:space="preserve">A UE supporting V2X Service shall be able to transmit V2X message in a periodical manner. </t>
  </si>
  <si>
    <t xml:space="preserve">[PR 5.17.5-006] </t>
  </si>
  <si>
    <t>A UE supporting V2X Service shall be able to transmit V2X message in an event-driven manner.</t>
  </si>
  <si>
    <t xml:space="preserve">[PR 5.17.5-007] </t>
  </si>
  <si>
    <t xml:space="preserve">[PR 5.17.5-008] </t>
  </si>
  <si>
    <t>A UE supporting V2X Service shall be able to deliver V2X messages to UEs supporting V2X Service for pedestrian.</t>
  </si>
  <si>
    <t>Security for V2X message delivery shall be supported.</t>
  </si>
  <si>
    <t>A UE supporting V2X Service for pedestrian shall be able to support reception of V2X messages from UE that supports V2X Service, subscribed to different MNO.</t>
  </si>
  <si>
    <t>A UE supporting V2X Service shall be able to support transmission of V2X messages to UE that supports V2X Service for pedestrian subscribed to different MNO.</t>
  </si>
  <si>
    <t>For UE supporting V2X Service for pedestrian, the impact of V2X message transmission on battery consumption should be minimized.</t>
  </si>
  <si>
    <t xml:space="preserve">[PR.5.18.5-001] </t>
  </si>
  <si>
    <t>A UE supporting V2P Service shall be able to receive broadcasted messages from other UEs which support V2P Service.</t>
  </si>
  <si>
    <t xml:space="preserve">[PR.5.18.5-002] </t>
  </si>
  <si>
    <t xml:space="preserve">[PR.5.18.5-003] </t>
  </si>
  <si>
    <t xml:space="preserve">The E-UTRA(N) shall be able to support high mobility performance, (e.g. a maximum absolute velocity of 160kmph). </t>
  </si>
  <si>
    <t xml:space="preserve">[PR.5.18.5-004] </t>
  </si>
  <si>
    <t xml:space="preserve">[PR.5.18.5-005] </t>
  </si>
  <si>
    <t xml:space="preserve">[PR.5.18.5-006] </t>
  </si>
  <si>
    <t xml:space="preserve">[PR.5.18.5-007] </t>
  </si>
  <si>
    <t>The E-UTRA(N) shall be able to support a maximum frequency of 1 V2X message per second.</t>
  </si>
  <si>
    <t xml:space="preserve">[PR.5.18.5-008] </t>
  </si>
  <si>
    <t>message transfer</t>
  </si>
  <si>
    <t>authorization</t>
  </si>
  <si>
    <t>velocity</t>
  </si>
  <si>
    <t>communication range (measured in response time)</t>
  </si>
  <si>
    <t>message size</t>
  </si>
  <si>
    <t>latency</t>
  </si>
  <si>
    <t>frequency</t>
  </si>
  <si>
    <t>reliability</t>
  </si>
  <si>
    <t>inter PLMN/country</t>
  </si>
  <si>
    <t>security (anonymity/integrity protection)</t>
  </si>
  <si>
    <t>capacity</t>
  </si>
  <si>
    <t>Control</t>
  </si>
  <si>
    <t>charging</t>
  </si>
  <si>
    <t>location</t>
  </si>
  <si>
    <t>energy consumption</t>
  </si>
  <si>
    <t>PR</t>
  </si>
  <si>
    <t>seq</t>
  </si>
  <si>
    <t>source PR#(s)</t>
  </si>
  <si>
    <t>category</t>
  </si>
  <si>
    <r>
      <t>[PR.5.3.5-001]</t>
    </r>
    <r>
      <rPr>
        <sz val="9"/>
        <color theme="1"/>
        <rFont val="Calibri"/>
        <family val="2"/>
      </rPr>
      <t xml:space="preserve"> </t>
    </r>
  </si>
  <si>
    <r>
      <t>[PR.5.3.5-002]</t>
    </r>
    <r>
      <rPr>
        <sz val="9"/>
        <color theme="1"/>
        <rFont val="Calibri"/>
        <family val="2"/>
      </rPr>
      <t xml:space="preserve"> </t>
    </r>
  </si>
  <si>
    <r>
      <t>[PR.5.3.5-003]</t>
    </r>
    <r>
      <rPr>
        <sz val="9"/>
        <color theme="1"/>
        <rFont val="Calibri"/>
        <family val="2"/>
      </rPr>
      <t xml:space="preserve"> </t>
    </r>
  </si>
  <si>
    <r>
      <t>[PR.5.3.5-004]</t>
    </r>
    <r>
      <rPr>
        <sz val="9"/>
        <color theme="1"/>
        <rFont val="Calibri"/>
        <family val="2"/>
      </rPr>
      <t xml:space="preserve"> </t>
    </r>
  </si>
  <si>
    <r>
      <t>[PR.5.3.5-005]</t>
    </r>
    <r>
      <rPr>
        <sz val="9"/>
        <color theme="1"/>
        <rFont val="Calibri"/>
        <family val="2"/>
      </rPr>
      <t xml:space="preserve"> </t>
    </r>
  </si>
  <si>
    <r>
      <t>[PR.5.4.5-002]</t>
    </r>
    <r>
      <rPr>
        <sz val="9"/>
        <color theme="1"/>
        <rFont val="Calibri"/>
        <family val="2"/>
      </rPr>
      <t xml:space="preserve"> </t>
    </r>
  </si>
  <si>
    <r>
      <t>[PR.5.4.5-003]</t>
    </r>
    <r>
      <rPr>
        <sz val="9"/>
        <color theme="1"/>
        <rFont val="Calibri"/>
        <family val="2"/>
      </rPr>
      <t xml:space="preserve"> </t>
    </r>
  </si>
  <si>
    <r>
      <t>[PR.5.4.5-004]</t>
    </r>
    <r>
      <rPr>
        <sz val="9"/>
        <color theme="1"/>
        <rFont val="Calibri"/>
        <family val="2"/>
      </rPr>
      <t xml:space="preserve"> </t>
    </r>
  </si>
  <si>
    <r>
      <t>[PR.5.15.5-001]</t>
    </r>
    <r>
      <rPr>
        <sz val="9"/>
        <color theme="1"/>
        <rFont val="Calibri"/>
        <family val="2"/>
      </rPr>
      <t xml:space="preserve"> </t>
    </r>
  </si>
  <si>
    <r>
      <t>[PR.5.15.5-002]</t>
    </r>
    <r>
      <rPr>
        <sz val="9"/>
        <color theme="1"/>
        <rFont val="Calibri"/>
        <family val="2"/>
      </rPr>
      <t xml:space="preserve"> </t>
    </r>
  </si>
  <si>
    <r>
      <t>[PR.5.15.5-003]</t>
    </r>
    <r>
      <rPr>
        <sz val="9"/>
        <color theme="1"/>
        <rFont val="Calibri"/>
        <family val="2"/>
      </rPr>
      <t xml:space="preserve"> </t>
    </r>
  </si>
  <si>
    <t>CPR</t>
  </si>
  <si>
    <t>The 3GPP Network shall be able to provide means for MNO to authorise UE-type RSU.</t>
  </si>
  <si>
    <t xml:space="preserve">[PR.5.19.5-002] </t>
  </si>
  <si>
    <t>The 3GPP Network shall be able to control radio resources used by UE-type RSU.</t>
  </si>
  <si>
    <t xml:space="preserve">[PR.5.20.5-001] </t>
  </si>
  <si>
    <t>The 3GPP network shall be able to provide means to prioritize V2X Service message transmission for a UE supporting V2X serving specific purpose (e.g. ambulance or patrol car on duty).</t>
  </si>
  <si>
    <t xml:space="preserve">[PR.5.20.5-002] </t>
  </si>
  <si>
    <t>The 3GPP network shall be able to provide means to prioritize transmission of V2X Service message according to its type (e.g. whether road safety related message or not).</t>
  </si>
  <si>
    <t>The 3GPP System shall support communication between devices for V2V Service which can be: Served by the same PLMN, including when roaming; or Served by different PLMNs, including when roaming.</t>
  </si>
  <si>
    <t xml:space="preserve">[PR.5.21.5-002] </t>
  </si>
  <si>
    <t>The 3GPP System shall support communication between RSUs and UEs for V2I Service which can be: Served by the same PLMN, including when roaming; or Served by different PLMNs, including when roaming.</t>
  </si>
  <si>
    <t xml:space="preserve">[PR.5.21.5-003] </t>
  </si>
  <si>
    <t>The 3GPP System shall support communication between devices for V2P Service which can be: : Served by the same PLMN, including when roaming; or Served by different PLMNs, including when roaming.</t>
  </si>
  <si>
    <t xml:space="preserve">[PR.5.21.5-004] </t>
  </si>
  <si>
    <t>The 3GPP System shall support the same requirements for latency, reliability, security, etc. for V2X communication between devices served by different PLMNs as for communications within a single PLMN.</t>
  </si>
  <si>
    <t xml:space="preserve">A UE that supports V2P Services (i.e. used by pedestrian) shall be able to transmit and receive periodic broadcast messages (i.e. awareness messages) and event-driven messages (e.g. warnings). </t>
  </si>
  <si>
    <t xml:space="preserve">[PR.5.22.5-002] </t>
  </si>
  <si>
    <t xml:space="preserve">The E-UTRA(N) shall be able to support a communication range between UEs that support V2P Services sufficient to give the vehicle driver(s) and/or pedestrian ample response time (e.g. 4 seconds). </t>
  </si>
  <si>
    <t xml:space="preserve">[PR.5.22.5-003] </t>
  </si>
  <si>
    <t>The E-UTRAN shall be capable of transferring V2P messages between UEs supporting V2P Services with a maximum relative velocity according to the context of the UEs (e.g. for motorcycle-vehicle communications up to 280 km/h, for pedestrian-vehicle communication up to 160 km/h).</t>
  </si>
  <si>
    <t xml:space="preserve">[PR.5.22.5-004] </t>
  </si>
  <si>
    <t>The power consumption of a UE supporting V2P Services (i.e. used by pedestrian) only shall be minimized.</t>
  </si>
  <si>
    <t>The 3GPP system shall be able to vary the transmission rate and coverage area based on service conditions (e.g., rate of UE speed, weather, UE density).</t>
  </si>
  <si>
    <t xml:space="preserve">[PR.5.24.5-001] </t>
  </si>
  <si>
    <t>A UE supporting V2X Services should be provided with additional 3GPP (e.g. OTDOA) and/or non 3GPP (e.g. DGPS) mechanisms by which it can derive its location with higher accuracy.</t>
  </si>
  <si>
    <t xml:space="preserve">[PR.5.24.5-002] </t>
  </si>
  <si>
    <t>The 3GPP Network should make available any supported positional accuracy improvement techniques in a resource efficient way to a subscribed UE supporting V2X Services.</t>
  </si>
  <si>
    <t>[PR.5.21.5-001]</t>
  </si>
  <si>
    <t>based on: draft TR 22.885 v1.0.0</t>
  </si>
  <si>
    <t xml:space="preserve">[PR.5.19.5-001] </t>
  </si>
  <si>
    <t xml:space="preserve">[PR.5.22.5-001] </t>
  </si>
  <si>
    <t xml:space="preserve">[PR.5.23.5-001] </t>
  </si>
  <si>
    <t>cat.seq</t>
  </si>
  <si>
    <t xml:space="preserve">[PR.5.17.5-013] </t>
  </si>
  <si>
    <t xml:space="preserve">[PR.5.17.5-012] </t>
  </si>
  <si>
    <t xml:space="preserve">[PR.5.17.5-011] </t>
  </si>
  <si>
    <t xml:space="preserve">[PR.5.17.5-010] </t>
  </si>
  <si>
    <t xml:space="preserve">[PR.5.17.5-009] </t>
  </si>
  <si>
    <t>A UE that supports V2V Service shall be able to transmit a broadcast V2V message periodically if requested by the V2V Service layer</t>
  </si>
  <si>
    <t>The E-UTRA(N) shall be able to support a message size of 50-300 Bytes, which can be up to 1200 Bytes.</t>
  </si>
  <si>
    <t>The E-UTRA(N) shall be able to support a message size of 50-300 bytes, which can be up to 1200 bytes.</t>
  </si>
  <si>
    <t>The E-UTRAN shall be capable of transferring V2V Service messages between UEs supporting V2V applications with a maximum relative velocity of 280 km/h.</t>
  </si>
  <si>
    <t>The E-UTRAN shall be capable of transferring V2V Service messages between two UEs supporting V2V applications with a maximum latency of 100 ms.</t>
  </si>
  <si>
    <t>The E-UTRAN shall be capable of transferring V2V Service messages between UEs supporting V2V applications with a maximum absolute velocity of 160 km/h.</t>
  </si>
  <si>
    <t>The E-UTRA(N) shall be able to support a maximum frequency of 1 V2V  message per second.</t>
  </si>
  <si>
    <t>The E-UTRA(N) shall be able to support a high density of UEs supporting V2V Services (e.g., a 4-lane motorway with traffic jam)</t>
  </si>
  <si>
    <t>The E-UTRA(N) shall be able to support a message size of 50-400 Bytes, which can be up to 1200 Bytes.</t>
  </si>
  <si>
    <t>An eNB shall be able to periodically transmit a V2I message at a maximum frequency of 10Hz.</t>
  </si>
  <si>
    <t>A UE supporting V2I Service shall be able to support transmission and reception of unicast messages.</t>
  </si>
  <si>
    <t>[PR.5.9.5-006]</t>
  </si>
  <si>
    <t>The E-UTRAN shall be capable of transferring broadcasted V2V Service messages between UEs supporting V2V applications and moving with a maximum relative speed of 280km/h</t>
  </si>
  <si>
    <t xml:space="preserve">The E-UTRA(N) shall be able to support a message size of up to 50-300 bytes. </t>
  </si>
  <si>
    <t>An RSU shall be able to be configured for transmission of V2X messages to a UE supporting V2X Service as requested by the V2X Service layer.</t>
  </si>
  <si>
    <t>When requested by the V2X Service layer, an RSU shall be able to deliver V2X messages to a traffic safety server and/or UEs supporting V2X Service and/or to other RSUs.</t>
  </si>
  <si>
    <t xml:space="preserve">The E-UTRAN shall be capable of transferring V2N Service layer messages via LTE network entities between a UE and a serving entity both supporting V2N applications with variable message payload of 50-300 Bytes. </t>
  </si>
  <si>
    <t>The E-UTRAN shall be capable of transferring V2N Service layer messages via LTE network entities between a UE and a serving entity both supporting V2N applications with maximum frequency of 1 message per second and a minimum frequency of 1 message per 10 seconds.</t>
  </si>
  <si>
    <t>The E-UTRAN shall be capable of transferring V2N Service layer messages via LTE network entities between a UE and a serving entity both supporting V2N applications with an end-to-end delay no larger than 1000 ms.</t>
  </si>
  <si>
    <t>The 3GPP network shall provide means to support the entity to authorise the UEs supporting V2N Service.</t>
  </si>
  <si>
    <t>Based on 3GPP network means the 3GPP network shall provide the location of the UEs supporting V2N Service to the entity.</t>
  </si>
  <si>
    <t>A UE using V2I application shall be able to receive a periodic broadcast message from an RSU, even when the RSU implemented as a UE is out of coverage or when the RSU implemented as an eNB is operating as an isolated eNB.</t>
  </si>
  <si>
    <t>The E-UTRA(N) shall be able to support transferring V2I Service messages from an RSU to a UE using V2I application with a maximum latency of 1 second.</t>
  </si>
  <si>
    <t>The E-UTRA(N) shall be able to support a communication range between an RSU and a UE using V2I application sufficient to give the driver(s) ample response time (e.g., 4 seconds) for the transfer of V2I Service messages.</t>
  </si>
  <si>
    <t>The E-UTRA(N) shall be able to support a message size of 50-400 bytes to transfer V2I messages.</t>
  </si>
  <si>
    <r>
      <t xml:space="preserve">A V2X message generated by a UE supporting V2X Service shall be delivered to UEs supporting V2X Service for pedestrian within </t>
    </r>
    <r>
      <rPr>
        <sz val="10"/>
        <color rgb="FFFF0000"/>
        <rFont val="Times New Roman"/>
        <family val="1"/>
      </rPr>
      <t>[TBD]</t>
    </r>
    <r>
      <rPr>
        <sz val="10"/>
        <color theme="1"/>
        <rFont val="Times New Roman"/>
        <family val="1"/>
      </rPr>
      <t xml:space="preserve"> ms with sufficiently low delivery loss.</t>
    </r>
  </si>
  <si>
    <r>
      <t xml:space="preserve">A UE supporting V2X Service shall be able to support a maximum message size of </t>
    </r>
    <r>
      <rPr>
        <sz val="10"/>
        <color rgb="FFFF0000"/>
        <rFont val="Times New Roman"/>
        <family val="1"/>
      </rPr>
      <t>[TBD]</t>
    </r>
    <r>
      <rPr>
        <sz val="10"/>
        <color theme="1"/>
        <rFont val="Times New Roman"/>
        <family val="1"/>
      </rPr>
      <t xml:space="preserve"> bytes.</t>
    </r>
  </si>
  <si>
    <r>
      <t xml:space="preserve">A UE supporting V2X Service for pedestrian shall be able to receive V2X messages sent from a UE supporting V2X Service moving at the absolute velocity up to </t>
    </r>
    <r>
      <rPr>
        <sz val="10"/>
        <color rgb="FFFF0000"/>
        <rFont val="Times New Roman"/>
        <family val="1"/>
      </rPr>
      <t>[TBD]</t>
    </r>
    <r>
      <rPr>
        <sz val="10"/>
        <color theme="1"/>
        <rFont val="Times New Roman"/>
        <family val="1"/>
      </rPr>
      <t xml:space="preserve"> km/h.</t>
    </r>
  </si>
  <si>
    <t>A UE supporting V2P Service shall be able to send a broadcast message when it is triggered by the V2X Service layer.</t>
  </si>
  <si>
    <t>dCPR.X</t>
  </si>
  <si>
    <t>dCPR.X-YY</t>
  </si>
  <si>
    <t>Categorization criteria (Related to: )</t>
  </si>
  <si>
    <t># of related PRs</t>
  </si>
  <si>
    <t>Authentication</t>
  </si>
  <si>
    <t>Capacity</t>
  </si>
  <si>
    <t>Charging</t>
  </si>
  <si>
    <t>Communication range (measured in response time)</t>
  </si>
  <si>
    <t>Energy consumption</t>
  </si>
  <si>
    <t>Frequency (of mesg tx)</t>
  </si>
  <si>
    <t>Latency</t>
  </si>
  <si>
    <t>Location</t>
  </si>
  <si>
    <t>Message size</t>
  </si>
  <si>
    <t>Message transfer</t>
  </si>
  <si>
    <t>Reliability</t>
  </si>
  <si>
    <t>Security (anonymity/integrity protection)</t>
  </si>
  <si>
    <t>Velocity</t>
  </si>
  <si>
    <t>X</t>
  </si>
  <si>
    <t>Total</t>
  </si>
  <si>
    <t># of dCPRs; Day2</t>
  </si>
  <si>
    <t># of dCPRs; Day3</t>
  </si>
  <si>
    <t># of dCPRs; Day4</t>
  </si>
  <si>
    <t># of dCPRs; Day5</t>
  </si>
  <si>
    <t>based on 22.885 v1.0.1</t>
  </si>
  <si>
    <t># of new PRs  (from new UC)</t>
  </si>
  <si>
    <r>
      <t>[dCPR.1-01]</t>
    </r>
    <r>
      <rPr>
        <sz val="12"/>
        <color theme="1"/>
        <rFont val="Times New Roman"/>
        <family val="1"/>
      </rPr>
      <t xml:space="preserve"> </t>
    </r>
  </si>
  <si>
    <r>
      <t>[dCPR.1-02]</t>
    </r>
    <r>
      <rPr>
        <sz val="12"/>
        <color theme="1"/>
        <rFont val="Times New Roman"/>
        <family val="1"/>
      </rPr>
      <t xml:space="preserve"> </t>
    </r>
  </si>
  <si>
    <t>The 3GPP network shall provide a means (e.g., pre-authorization) for the MNO to authorize UE supporting V2X Service to perform V2X Service when not served by E-UTRAN.</t>
  </si>
  <si>
    <r>
      <t>[dCPR.2-01]</t>
    </r>
    <r>
      <rPr>
        <sz val="12"/>
        <color theme="1"/>
        <rFont val="Times New Roman"/>
        <family val="1"/>
      </rPr>
      <t xml:space="preserve"> </t>
    </r>
  </si>
  <si>
    <t>The E-UTRA(N) shall be able to support a high density of UEs supporting V2X Service.</t>
  </si>
  <si>
    <r>
      <t>[dCPR.3-01]</t>
    </r>
    <r>
      <rPr>
        <sz val="12"/>
        <color theme="1"/>
        <rFont val="Times New Roman"/>
        <family val="1"/>
      </rPr>
      <t xml:space="preserve"> </t>
    </r>
  </si>
  <si>
    <t>Both the HPLMN and VPLMN operators shall be able to charge for network resource usage when V2X messages are transferred by a UE supporting V2X Service.</t>
  </si>
  <si>
    <r>
      <t>[dCPR.4-01]</t>
    </r>
    <r>
      <rPr>
        <sz val="12"/>
        <color theme="1"/>
        <rFont val="Times New Roman"/>
        <family val="1"/>
      </rPr>
      <t xml:space="preserve"> </t>
    </r>
  </si>
  <si>
    <t>The E-UTRAN shall be capable of supporting a communication range sufficient to give the driver(s) ample response time (e.g. 4 seconds) even when an RSU is involved.</t>
  </si>
  <si>
    <r>
      <t>[dCPR.5-01]</t>
    </r>
    <r>
      <rPr>
        <sz val="12"/>
        <color theme="1"/>
        <rFont val="Times New Roman"/>
        <family val="1"/>
      </rPr>
      <t xml:space="preserve"> </t>
    </r>
  </si>
  <si>
    <t>The V2X message transmission shall be under control of the 3GPP network when the transmitting UE is served by the E-UTRAN.</t>
  </si>
  <si>
    <t>[dCPR.5-02]</t>
  </si>
  <si>
    <t>The 3GPP network shall be able to provide means to prioritize V2X message transmission among UEs supporting V2X Service.</t>
  </si>
  <si>
    <t>[dCPR.5-03]</t>
  </si>
  <si>
    <t>The 3GPP network shall be able to provide means to prioritize transmission of V2X messages according to their type (e.g. safety vs. non-safety).</t>
  </si>
  <si>
    <r>
      <t>[dCPR.5-04]</t>
    </r>
    <r>
      <rPr>
        <sz val="12"/>
        <color theme="1"/>
        <rFont val="Times New Roman"/>
        <family val="1"/>
      </rPr>
      <t xml:space="preserve">  </t>
    </r>
  </si>
  <si>
    <t>The 3GPP network shall provide a means to pre-configure UE for the usage of the radio resources associated with the E-UTRA(N).</t>
  </si>
  <si>
    <r>
      <t>[dCPR.6-01]</t>
    </r>
    <r>
      <rPr>
        <sz val="12"/>
        <color theme="1"/>
        <rFont val="Times New Roman"/>
        <family val="1"/>
      </rPr>
      <t xml:space="preserve"> </t>
    </r>
  </si>
  <si>
    <t>For UE supporting V2X Service with limited resources (e.g., battery), the impact on the resources (e.g., battery consumption) of V2X message transfer should be minimized.</t>
  </si>
  <si>
    <r>
      <t>[dCPR.7-01]</t>
    </r>
    <r>
      <rPr>
        <sz val="12"/>
        <color theme="1"/>
        <rFont val="Times New Roman"/>
        <family val="1"/>
      </rPr>
      <t xml:space="preserve"> </t>
    </r>
  </si>
  <si>
    <t>The E-UTRA(N) shall be able to support a maximum frequency of 10 V2X messages per second per V2X entity (e.g., UE and RSU).</t>
  </si>
  <si>
    <r>
      <t>[dCPR.8-01]</t>
    </r>
    <r>
      <rPr>
        <sz val="12"/>
        <color theme="1"/>
        <rFont val="Times New Roman"/>
        <family val="1"/>
      </rPr>
      <t xml:space="preserve"> </t>
    </r>
  </si>
  <si>
    <t>A UE supporting V2X Service shall be able to transmit and receive V2X messages from other UEs supporting V2X Service in different PLMNs.</t>
  </si>
  <si>
    <r>
      <t>[dCPR.9-01]</t>
    </r>
    <r>
      <rPr>
        <sz val="12"/>
        <color theme="1"/>
        <rFont val="Times New Roman"/>
        <family val="1"/>
      </rPr>
      <t xml:space="preserve"> </t>
    </r>
  </si>
  <si>
    <t>The E-UTRA(N) shall be capable of transferring V2X messages between two UEs supporting V2V/P Service, directly or via an RSU, with a maximum latency of 100ms.</t>
  </si>
  <si>
    <r>
      <t>[dCPR.9-02]</t>
    </r>
    <r>
      <rPr>
        <sz val="12"/>
        <color theme="1"/>
        <rFont val="Times New Roman"/>
        <family val="1"/>
      </rPr>
      <t xml:space="preserve"> </t>
    </r>
  </si>
  <si>
    <t>For particular usage (i.e., pre-crash sensing) only, the E-UTRA(N) should be capable of transferring V2X messages between two UEs supporting V2V Service with a maximum latency of 20ms.</t>
  </si>
  <si>
    <r>
      <t>[dCPR.9-03]</t>
    </r>
    <r>
      <rPr>
        <sz val="12"/>
        <color theme="1"/>
        <rFont val="Times New Roman"/>
        <family val="1"/>
      </rPr>
      <t xml:space="preserve"> </t>
    </r>
  </si>
  <si>
    <t>The E-UTRA(N) shall be capable of transferring V2X messages between a UE supporting V2I Service and an RSU with a maximum latency of 100ms.</t>
  </si>
  <si>
    <r>
      <t>[dCPR.9-04]</t>
    </r>
    <r>
      <rPr>
        <sz val="12"/>
        <color theme="1"/>
        <rFont val="Times New Roman"/>
        <family val="1"/>
      </rPr>
      <t xml:space="preserve"> </t>
    </r>
  </si>
  <si>
    <t>The E-UTRAN shall be capable of transferring V2X messages via 3GPP network entities between a UE and an application server both supporting V2N Service with an end-to-end delay no longer than 1000 ms.</t>
  </si>
  <si>
    <t>[dCPR.11-02]</t>
  </si>
  <si>
    <t>The E-UTRA(N) shall be capable of transferring event-triggered messages between two UEs supporting V2X Services with variable message payloads which can be up to 1200 bytes, not including security-related message component.</t>
  </si>
  <si>
    <r>
      <t>[dCPR.10-01]</t>
    </r>
    <r>
      <rPr>
        <sz val="12"/>
        <color theme="1"/>
        <rFont val="Times New Roman"/>
        <family val="1"/>
      </rPr>
      <t xml:space="preserve">  </t>
    </r>
  </si>
  <si>
    <t>The 3GPP network should make available any supported positional accuracy improvement techniques (e.g., DGPS and/or OTDOA) in a resource efficient way to a subscribed UE supporting V2X Service.</t>
  </si>
  <si>
    <r>
      <t>[dCPR.11-01]</t>
    </r>
    <r>
      <rPr>
        <sz val="12"/>
        <color theme="1"/>
        <rFont val="Times New Roman"/>
        <family val="1"/>
      </rPr>
      <t xml:space="preserve">  </t>
    </r>
  </si>
  <si>
    <t>The E-UTRA(N) shall be capable of transferring periodic broadcast messages between two UEs supporting V2X Services with variable message payloads of 50-300 bytes, not including security-related message component.</t>
  </si>
  <si>
    <r>
      <t>[dCPR.12-01]</t>
    </r>
    <r>
      <rPr>
        <sz val="12"/>
        <color theme="1"/>
        <rFont val="Times New Roman"/>
        <family val="1"/>
      </rPr>
      <t xml:space="preserve">  </t>
    </r>
  </si>
  <si>
    <t xml:space="preserve">A UE supporting V2X Service shall be able to transmit and receive V2X messages when not served by E-UTRAN. </t>
  </si>
  <si>
    <r>
      <t>[dCPR.12-02]</t>
    </r>
    <r>
      <rPr>
        <sz val="12"/>
        <color theme="1"/>
        <rFont val="Times New Roman"/>
        <family val="1"/>
      </rPr>
      <t xml:space="preserve">  </t>
    </r>
  </si>
  <si>
    <t>A UE using V2I application shall be able to receive a V2X message from an RSU, even when the RSU implemented as a UE is out of coverage or when the RSU implemented as an eNB is operating as an isolated eNB.</t>
  </si>
  <si>
    <r>
      <t>[dCPR.12-03]</t>
    </r>
    <r>
      <rPr>
        <sz val="12"/>
        <color theme="1"/>
        <rFont val="Times New Roman"/>
        <family val="1"/>
      </rPr>
      <t xml:space="preserve">  </t>
    </r>
  </si>
  <si>
    <t>A UE supporting V2X Service shall be able to transmit V2X messages, in a periodic or even-triggered manner, if requested by V2X Service layer.</t>
  </si>
  <si>
    <r>
      <t>[dCPR.12-04]</t>
    </r>
    <r>
      <rPr>
        <sz val="12"/>
        <color theme="1"/>
        <rFont val="Times New Roman"/>
        <family val="1"/>
      </rPr>
      <t xml:space="preserve">  </t>
    </r>
  </si>
  <si>
    <t>An RSU shall be able to transmit V2X messages to a UE supporting V2X Service, if requested by the V2X Service layer.</t>
  </si>
  <si>
    <r>
      <t>[dCPR.12-05]</t>
    </r>
    <r>
      <rPr>
        <sz val="12"/>
        <color theme="1"/>
        <rFont val="Times New Roman"/>
        <family val="1"/>
      </rPr>
      <t xml:space="preserve">  </t>
    </r>
  </si>
  <si>
    <t>An RSU shall be able to deliver V2X messages to an application server and/or to other RSUs, if requested by the V2X Service layer.</t>
  </si>
  <si>
    <r>
      <t>[dCPR.12-06]</t>
    </r>
    <r>
      <rPr>
        <sz val="12"/>
        <color theme="1"/>
        <rFont val="Times New Roman"/>
        <family val="1"/>
      </rPr>
      <t xml:space="preserve">  </t>
    </r>
  </si>
  <si>
    <t>The 3GPP system shall be able to vary the transmission rate and coverage area based on service conditions (e.g., UE speed, UE density).</t>
  </si>
  <si>
    <r>
      <t>[dCPR.13-01]</t>
    </r>
    <r>
      <rPr>
        <sz val="12"/>
        <color theme="1"/>
        <rFont val="Times New Roman"/>
        <family val="1"/>
      </rPr>
      <t xml:space="preserve">  </t>
    </r>
  </si>
  <si>
    <r>
      <t>[dCPR.14-01]</t>
    </r>
    <r>
      <rPr>
        <sz val="12"/>
        <color theme="1"/>
        <rFont val="Times New Roman"/>
        <family val="1"/>
      </rPr>
      <t xml:space="preserve">  </t>
    </r>
  </si>
  <si>
    <t xml:space="preserve">The 3GPP system shall support the anonymity of UE supporting V2X Service and the integrity protection of the transmission. </t>
  </si>
  <si>
    <r>
      <t>[dCPR.14-02]</t>
    </r>
    <r>
      <rPr>
        <sz val="12"/>
        <color theme="1"/>
        <rFont val="Times New Roman"/>
        <family val="1"/>
      </rPr>
      <t xml:space="preserve">  </t>
    </r>
  </si>
  <si>
    <t xml:space="preserve">3GPP system should be able to support driver and vehicle privacy, by ensuring that a vehicle cannot be tracked or identified by any other vehicle beyond a certain short time-period required by the application. </t>
  </si>
  <si>
    <r>
      <t>[dCPR.15-01]</t>
    </r>
    <r>
      <rPr>
        <sz val="12"/>
        <color theme="1"/>
        <rFont val="Times New Roman"/>
        <family val="1"/>
      </rPr>
      <t xml:space="preserve">  </t>
    </r>
  </si>
  <si>
    <t>The E-UTRAN shall be capable of transferring V2X messages between UEs supporting V2V Service with a maximum relative velocity of 280 km/h.</t>
  </si>
  <si>
    <r>
      <t>[dCPR.15-02]</t>
    </r>
    <r>
      <rPr>
        <sz val="12"/>
        <color theme="1"/>
        <rFont val="Times New Roman"/>
        <family val="1"/>
      </rPr>
      <t xml:space="preserve">  </t>
    </r>
  </si>
  <si>
    <r>
      <t>[dCPR.8-02]</t>
    </r>
    <r>
      <rPr>
        <sz val="12"/>
        <color theme="1"/>
        <rFont val="Times New Roman"/>
        <family val="1"/>
      </rPr>
      <t xml:space="preserve"> </t>
    </r>
  </si>
  <si>
    <t>The 3GPP system shall be able to support V2X message transfer between UEs whether or not, served by the same PLMN supporting V2X Service.</t>
  </si>
  <si>
    <t>5pm 11.19.2015</t>
  </si>
  <si>
    <t>[CPR-001]</t>
  </si>
  <si>
    <t>[CPR-002]</t>
  </si>
  <si>
    <t>[CPR-003]</t>
  </si>
  <si>
    <t>[CPR-004]</t>
  </si>
  <si>
    <t>[CPR-005]</t>
  </si>
  <si>
    <t>[CPR-006]</t>
  </si>
  <si>
    <t>[CPR-007]</t>
  </si>
  <si>
    <t>[CPR-008]</t>
  </si>
  <si>
    <t>[CPR-009]</t>
  </si>
  <si>
    <t>[CPR-010]</t>
  </si>
  <si>
    <t>[CPR-011]</t>
  </si>
  <si>
    <t>[CPR-012]</t>
  </si>
  <si>
    <t>[CPR-013]</t>
  </si>
  <si>
    <t>[CPR-014]</t>
  </si>
  <si>
    <t>[CPR-015]</t>
  </si>
  <si>
    <t>[CPR-016]</t>
  </si>
  <si>
    <t>[CPR-017]</t>
  </si>
  <si>
    <t>[CPR-018]</t>
  </si>
  <si>
    <t>[CPR-019]</t>
  </si>
  <si>
    <t>[CPR-020]</t>
  </si>
  <si>
    <t>[CPR-021]</t>
  </si>
  <si>
    <t>[CPR-022]</t>
  </si>
  <si>
    <t>[CPR-023]</t>
  </si>
  <si>
    <t>[CPR-024]</t>
  </si>
  <si>
    <t>[CPR-025]</t>
  </si>
  <si>
    <t>[CPR-026]</t>
  </si>
  <si>
    <t>[CPR-027]</t>
  </si>
  <si>
    <t>[CPR-028]</t>
  </si>
  <si>
    <t>[CPR-029]</t>
  </si>
  <si>
    <t>[CPR-030]</t>
  </si>
  <si>
    <t>[CPR-031]</t>
  </si>
  <si>
    <t>The E-UTRAN shall be capable of transferring V2X messages between UE supporting V2V and/or V2P Service and between UEs and RSU supporting V2V and/or V2I Service with a maximum absolute velocity of 160 km/h.</t>
  </si>
  <si>
    <t>The 3GPP network shall provide a means for the MNO to authorize UE supporting V2X Service to perform V2X Service.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</si>
</sst>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1"/>
      <color theme="1"/>
      <name val="Calibri"/>
      <family val="2"/>
      <scheme val="minor"/>
    </font>
    <font>
      <sz val="10"/>
      <color theme="1"/>
      <name val="Times New Roman"/>
      <family val="1"/>
    </font>
    <font>
      <sz val="10"/>
      <name val="Times New Roman"/>
      <family val="1"/>
    </font>
    <font>
      <sz val="9"/>
      <color theme="1"/>
      <name val="Times New Roman"/>
      <family val="1"/>
    </font>
    <font>
      <sz val="14"/>
      <color theme="1"/>
      <name val="Calibri"/>
      <family val="2"/>
      <scheme val="minor"/>
    </font>
    <font>
      <sz val="9"/>
      <color theme="1"/>
      <name val="Calibri"/>
      <family val="2"/>
      <scheme val="minor"/>
    </font>
    <font>
      <sz val="9"/>
      <color indexed="81"/>
      <name val="Tahoma"/>
      <family val="2"/>
    </font>
    <font>
      <b/>
      <sz val="9"/>
      <color indexed="81"/>
      <name val="Tahoma"/>
      <family val="2"/>
    </font>
    <font>
      <sz val="9"/>
      <color theme="1"/>
      <name val="Calibri"/>
      <family val="2"/>
    </font>
    <font>
      <sz val="10"/>
      <color rgb="FFFF0000"/>
      <name val="Times New Roman"/>
      <family val="1"/>
    </font>
    <font>
      <b/>
      <sz val="10"/>
      <color theme="1"/>
      <name val="Times New Roman"/>
      <family val="1"/>
    </font>
    <font>
      <sz val="9"/>
      <color indexed="81"/>
      <name val="Tahoma"/>
      <charset val="1"/>
    </font>
    <font>
      <b/>
      <sz val="9"/>
      <color indexed="81"/>
      <name val="Tahoma"/>
      <charset val="1"/>
    </font>
    <font>
      <sz val="8"/>
      <color theme="1"/>
      <name val="Calibri"/>
      <family val="2"/>
      <scheme val="minor"/>
    </font>
    <font>
      <sz val="12"/>
      <color theme="1"/>
      <name val="Times New Roman"/>
      <family val="1"/>
    </font>
    <font>
      <b/>
      <sz val="12"/>
      <color theme="1"/>
      <name val="Times New Roman"/>
      <family val="1"/>
    </font>
    <font>
      <sz val="12"/>
      <color rgb="FFFF0000"/>
      <name val="Times New Roman"/>
      <family val="1"/>
    </font>
  </fonts>
  <fills count="5">
    <fill>
      <patternFill patternType="none"/>
    </fill>
    <fill>
      <patternFill patternType="gray125"/>
    </fill>
    <fill>
      <patternFill patternType="solid">
        <fgColor rgb="FF7030A0"/>
        <bgColor indexed="64"/>
      </patternFill>
    </fill>
    <fill>
      <patternFill patternType="solid">
        <fgColor rgb="FFCCFFCC"/>
        <bgColor indexed="64"/>
      </patternFill>
    </fill>
    <fill>
      <patternFill patternType="solid">
        <fgColor theme="8"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bottom style="medium">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s>
  <cellStyleXfs count="1">
    <xf numFmtId="0" fontId="0" fillId="0" borderId="0"/>
  </cellStyleXfs>
  <cellXfs count="107">
    <xf numFmtId="0" fontId="0" fillId="0" borderId="0" xfId="0"/>
    <xf numFmtId="0" fontId="2" fillId="0" borderId="0" xfId="0" applyFont="1" applyAlignment="1">
      <alignment vertical="center" wrapText="1"/>
    </xf>
    <xf numFmtId="0" fontId="3" fillId="0" borderId="0" xfId="0" applyFont="1" applyAlignment="1">
      <alignment vertical="center" wrapText="1"/>
    </xf>
    <xf numFmtId="0" fontId="0" fillId="0" borderId="0" xfId="0" applyAlignment="1">
      <alignment wrapText="1"/>
    </xf>
    <xf numFmtId="0" fontId="2" fillId="0" borderId="0" xfId="0" applyFont="1" applyAlignment="1">
      <alignment wrapText="1"/>
    </xf>
    <xf numFmtId="0" fontId="2" fillId="0" borderId="0" xfId="0" applyFont="1" applyAlignment="1">
      <alignment horizontal="justify" vertical="center" wrapText="1"/>
    </xf>
    <xf numFmtId="0" fontId="1" fillId="0" borderId="0" xfId="0" applyFont="1"/>
    <xf numFmtId="0" fontId="1" fillId="0" borderId="0" xfId="0" applyFont="1" applyAlignment="1">
      <alignment wrapText="1"/>
    </xf>
    <xf numFmtId="0" fontId="6" fillId="0" borderId="0" xfId="0" applyFont="1" applyAlignment="1">
      <alignment wrapText="1"/>
    </xf>
    <xf numFmtId="0" fontId="4" fillId="0" borderId="0" xfId="0" applyFont="1" applyAlignment="1">
      <alignment vertical="center"/>
    </xf>
    <xf numFmtId="0" fontId="4" fillId="0" borderId="0" xfId="0" applyFont="1" applyAlignment="1">
      <alignment horizontal="justify" vertical="center"/>
    </xf>
    <xf numFmtId="0" fontId="4" fillId="0" borderId="0" xfId="0" applyFont="1"/>
    <xf numFmtId="0" fontId="14" fillId="0" borderId="0" xfId="0" applyFont="1"/>
    <xf numFmtId="0" fontId="2" fillId="0" borderId="0" xfId="0" applyFont="1" applyAlignment="1">
      <alignment vertical="center"/>
    </xf>
    <xf numFmtId="0" fontId="2" fillId="0" borderId="0" xfId="0" applyFont="1" applyFill="1" applyAlignment="1">
      <alignment vertical="center" wrapText="1"/>
    </xf>
    <xf numFmtId="0" fontId="2" fillId="0" borderId="0" xfId="0" applyFont="1" applyFill="1" applyAlignment="1">
      <alignment wrapText="1"/>
    </xf>
    <xf numFmtId="0" fontId="11" fillId="0" borderId="0" xfId="0" applyFont="1" applyAlignment="1">
      <alignment wrapText="1"/>
    </xf>
    <xf numFmtId="0" fontId="14" fillId="2" borderId="0" xfId="0" applyFont="1" applyFill="1"/>
    <xf numFmtId="0" fontId="0" fillId="2" borderId="0" xfId="0" applyFill="1"/>
    <xf numFmtId="0" fontId="6" fillId="2" borderId="0" xfId="0" applyFont="1" applyFill="1" applyAlignment="1">
      <alignment wrapText="1"/>
    </xf>
    <xf numFmtId="0" fontId="0" fillId="2" borderId="0" xfId="0" applyFill="1" applyAlignment="1">
      <alignment wrapText="1"/>
    </xf>
    <xf numFmtId="0" fontId="2" fillId="2" borderId="0" xfId="0" applyFont="1" applyFill="1" applyAlignment="1">
      <alignment wrapText="1"/>
    </xf>
    <xf numFmtId="0" fontId="1" fillId="2" borderId="0" xfId="0" applyFont="1" applyFill="1"/>
    <xf numFmtId="0" fontId="1" fillId="2" borderId="0" xfId="0" applyFont="1" applyFill="1" applyAlignment="1">
      <alignment wrapText="1"/>
    </xf>
    <xf numFmtId="0" fontId="11" fillId="2" borderId="0" xfId="0" applyFont="1" applyFill="1" applyAlignment="1">
      <alignment wrapText="1"/>
    </xf>
    <xf numFmtId="0" fontId="2" fillId="2" borderId="0" xfId="0" applyFont="1" applyFill="1" applyAlignment="1">
      <alignment vertical="center" wrapText="1"/>
    </xf>
    <xf numFmtId="0" fontId="3" fillId="2" borderId="0" xfId="0" applyFont="1" applyFill="1" applyAlignment="1">
      <alignment vertical="center" wrapText="1"/>
    </xf>
    <xf numFmtId="0" fontId="4" fillId="2" borderId="0" xfId="0" applyFont="1" applyFill="1" applyAlignment="1">
      <alignment vertical="center"/>
    </xf>
    <xf numFmtId="0" fontId="4" fillId="2" borderId="0" xfId="0" applyFont="1" applyFill="1" applyAlignment="1">
      <alignment horizontal="justify" vertical="center"/>
    </xf>
    <xf numFmtId="0" fontId="2" fillId="2" borderId="0" xfId="0" applyFont="1" applyFill="1" applyAlignment="1">
      <alignment horizontal="justify" vertical="center" wrapText="1"/>
    </xf>
    <xf numFmtId="0" fontId="4" fillId="2" borderId="0" xfId="0" applyFont="1" applyFill="1"/>
    <xf numFmtId="0" fontId="2" fillId="2" borderId="0" xfId="0" applyFont="1" applyFill="1" applyAlignment="1">
      <alignment vertical="center"/>
    </xf>
    <xf numFmtId="0" fontId="1" fillId="0" borderId="1" xfId="0" applyFont="1" applyBorder="1" applyAlignment="1">
      <alignment wrapText="1"/>
    </xf>
    <xf numFmtId="0" fontId="2" fillId="3" borderId="1" xfId="0" applyFont="1" applyFill="1" applyBorder="1" applyAlignment="1">
      <alignment vertical="center" wrapText="1"/>
    </xf>
    <xf numFmtId="0" fontId="0" fillId="0" borderId="1" xfId="0" applyBorder="1" applyAlignment="1">
      <alignment wrapText="1"/>
    </xf>
    <xf numFmtId="0" fontId="0" fillId="0" borderId="1" xfId="0" applyBorder="1"/>
    <xf numFmtId="0" fontId="2" fillId="4" borderId="1" xfId="0" applyFont="1" applyFill="1" applyBorder="1" applyAlignment="1">
      <alignment vertical="center" wrapText="1"/>
    </xf>
    <xf numFmtId="0" fontId="11" fillId="0" borderId="1" xfId="0" applyFont="1" applyBorder="1" applyAlignment="1">
      <alignment vertical="center" wrapText="1"/>
    </xf>
    <xf numFmtId="0" fontId="15" fillId="0" borderId="2" xfId="0" applyFont="1" applyBorder="1" applyAlignment="1">
      <alignment vertical="center" wrapText="1"/>
    </xf>
    <xf numFmtId="0" fontId="15" fillId="0" borderId="3" xfId="0" applyFont="1" applyBorder="1" applyAlignment="1">
      <alignment vertical="center" wrapText="1"/>
    </xf>
    <xf numFmtId="0" fontId="2" fillId="0" borderId="0" xfId="0" applyFont="1" applyAlignment="1">
      <alignment vertical="center"/>
    </xf>
    <xf numFmtId="0" fontId="2" fillId="0" borderId="0" xfId="0" applyFont="1" applyFill="1" applyAlignment="1">
      <alignment vertical="center" wrapText="1"/>
    </xf>
    <xf numFmtId="0" fontId="2" fillId="0" borderId="0" xfId="0" applyFont="1" applyAlignment="1">
      <alignment vertical="center"/>
    </xf>
    <xf numFmtId="0" fontId="3" fillId="0" borderId="0" xfId="0" applyFont="1" applyAlignment="1">
      <alignment vertical="center"/>
    </xf>
    <xf numFmtId="0" fontId="2" fillId="0" borderId="0" xfId="0" applyFont="1" applyFill="1" applyAlignment="1">
      <alignment vertical="center" wrapText="1"/>
    </xf>
    <xf numFmtId="0" fontId="3"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horizontal="lef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0" fillId="0" borderId="0" xfId="0"/>
    <xf numFmtId="0" fontId="2" fillId="0" borderId="0" xfId="0" applyFont="1" applyFill="1" applyAlignment="1">
      <alignment vertical="center" wrapText="1"/>
    </xf>
    <xf numFmtId="0" fontId="2" fillId="0" borderId="0" xfId="0" applyFont="1" applyFill="1" applyAlignment="1">
      <alignment wrapText="1"/>
    </xf>
    <xf numFmtId="0" fontId="2" fillId="0" borderId="0" xfId="0" applyFont="1"/>
    <xf numFmtId="0" fontId="2" fillId="0" borderId="0" xfId="0" applyFont="1" applyFill="1" applyAlignment="1">
      <alignment wrapText="1"/>
    </xf>
    <xf numFmtId="0" fontId="2" fillId="0" borderId="0" xfId="0" applyFont="1" applyFill="1" applyAlignment="1">
      <alignment vertical="center" wrapText="1"/>
    </xf>
    <xf numFmtId="0" fontId="2" fillId="0" borderId="0" xfId="0" applyFont="1" applyFill="1" applyAlignment="1">
      <alignment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wrapText="1"/>
    </xf>
    <xf numFmtId="0" fontId="2" fillId="0" borderId="0" xfId="0" applyFont="1" applyFill="1" applyAlignment="1">
      <alignment vertical="center" wrapText="1"/>
    </xf>
    <xf numFmtId="0" fontId="2" fillId="0" borderId="0" xfId="0" applyFont="1" applyFill="1" applyAlignment="1">
      <alignment wrapText="1"/>
    </xf>
    <xf numFmtId="0" fontId="2"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vertical="center" wrapText="1"/>
    </xf>
    <xf numFmtId="0" fontId="0" fillId="0" borderId="0" xfId="0"/>
    <xf numFmtId="0" fontId="0" fillId="0" borderId="0" xfId="0" applyAlignment="1">
      <alignment wrapText="1"/>
    </xf>
    <xf numFmtId="0" fontId="2" fillId="0" borderId="0" xfId="0" applyFont="1" applyFill="1" applyAlignment="1">
      <alignment vertical="center" wrapText="1"/>
    </xf>
    <xf numFmtId="0" fontId="2" fillId="0" borderId="0" xfId="0" applyFont="1" applyFill="1" applyAlignment="1">
      <alignment wrapText="1"/>
    </xf>
    <xf numFmtId="0" fontId="3" fillId="2" borderId="0" xfId="0" applyFont="1" applyFill="1" applyAlignment="1">
      <alignment vertical="center"/>
    </xf>
    <xf numFmtId="0" fontId="2" fillId="2" borderId="0" xfId="0" applyFont="1" applyFill="1" applyAlignment="1">
      <alignment horizontal="left" vertical="center" wrapText="1"/>
    </xf>
    <xf numFmtId="0" fontId="2" fillId="2" borderId="0" xfId="0" applyFont="1" applyFill="1"/>
    <xf numFmtId="0" fontId="14" fillId="0" borderId="0" xfId="0" applyFont="1" applyAlignment="1">
      <alignment vertical="center"/>
    </xf>
    <xf numFmtId="0" fontId="0" fillId="0" borderId="0" xfId="0" applyAlignment="1">
      <alignment vertical="center"/>
    </xf>
    <xf numFmtId="0" fontId="14" fillId="0" borderId="1" xfId="0" applyFont="1" applyBorder="1" applyAlignment="1">
      <alignment vertical="center"/>
    </xf>
    <xf numFmtId="0" fontId="1" fillId="0" borderId="1" xfId="0" applyFont="1" applyBorder="1" applyAlignment="1">
      <alignment vertical="center"/>
    </xf>
    <xf numFmtId="0" fontId="0" fillId="0" borderId="1" xfId="0" applyBorder="1" applyAlignment="1">
      <alignment horizontal="center" vertical="center"/>
    </xf>
    <xf numFmtId="1" fontId="0" fillId="0" borderId="1" xfId="0" applyNumberFormat="1" applyBorder="1" applyAlignment="1">
      <alignment horizontal="center" vertical="center"/>
    </xf>
    <xf numFmtId="0" fontId="0" fillId="0" borderId="0" xfId="0" applyAlignment="1">
      <alignment horizontal="center" vertical="center"/>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6" xfId="0" applyFont="1" applyBorder="1" applyAlignment="1">
      <alignment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vertical="center" wrapText="1"/>
    </xf>
    <xf numFmtId="0" fontId="15" fillId="0" borderId="8" xfId="0" applyFont="1" applyBorder="1" applyAlignment="1">
      <alignment horizontal="center" vertical="center" wrapText="1"/>
    </xf>
    <xf numFmtId="0" fontId="16" fillId="0" borderId="6" xfId="0" applyFont="1" applyBorder="1" applyAlignment="1">
      <alignment horizontal="center" vertical="center" wrapText="1"/>
    </xf>
    <xf numFmtId="0" fontId="17" fillId="0" borderId="6" xfId="0" applyFont="1" applyBorder="1" applyAlignment="1">
      <alignment vertical="center" wrapText="1"/>
    </xf>
    <xf numFmtId="14" fontId="0" fillId="0" borderId="0" xfId="0" applyNumberFormat="1"/>
    <xf numFmtId="0" fontId="16" fillId="0" borderId="0" xfId="0" applyFont="1" applyAlignment="1">
      <alignment vertical="center"/>
    </xf>
    <xf numFmtId="0" fontId="15" fillId="0" borderId="0" xfId="0" applyFont="1" applyAlignment="1">
      <alignment vertical="center"/>
    </xf>
    <xf numFmtId="0" fontId="5" fillId="0" borderId="0" xfId="0" applyFont="1" applyAlignment="1">
      <alignment wrapText="1"/>
    </xf>
    <xf numFmtId="0" fontId="0" fillId="0" borderId="0" xfId="0" applyAlignment="1">
      <alignment wrapText="1"/>
    </xf>
    <xf numFmtId="0" fontId="5" fillId="2" borderId="0" xfId="0" applyFont="1" applyFill="1" applyAlignment="1">
      <alignment wrapText="1"/>
    </xf>
    <xf numFmtId="0" fontId="0" fillId="2" borderId="0" xfId="0" applyFill="1" applyAlignment="1">
      <alignment wrapText="1"/>
    </xf>
  </cellXfs>
  <cellStyles count="1">
    <cellStyle name="Normal" xfId="0" builtinId="0"/>
  </cellStyles>
  <dxfs count="0"/>
  <tableStyles count="0" defaultTableStyle="TableStyleMedium2" defaultPivotStyle="PivotStyleLight16"/>
  <colors>
    <mruColors>
      <color rgb="FFCCFFCC"/>
      <color rgb="FF99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533399</xdr:colOff>
      <xdr:row>4</xdr:row>
      <xdr:rowOff>438150</xdr:rowOff>
    </xdr:from>
    <xdr:ext cx="4195251" cy="718466"/>
    <xdr:sp macro="" textlink="">
      <xdr:nvSpPr>
        <xdr:cNvPr id="2" name="TextBox 1"/>
        <xdr:cNvSpPr txBox="1"/>
      </xdr:nvSpPr>
      <xdr:spPr>
        <a:xfrm rot="19750009">
          <a:off x="790574" y="1504950"/>
          <a:ext cx="4195251" cy="718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4000">
              <a:solidFill>
                <a:srgbClr val="FF0000"/>
              </a:solidFill>
            </a:rPr>
            <a:t>BACKUP for in-case</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37"/>
  <sheetViews>
    <sheetView topLeftCell="A133" zoomScaleNormal="100" workbookViewId="0">
      <selection activeCell="D9" sqref="D9"/>
    </sheetView>
  </sheetViews>
  <sheetFormatPr defaultRowHeight="15" x14ac:dyDescent="0.25"/>
  <cols>
    <col min="1" max="1" width="3.85546875" style="12" customWidth="1"/>
    <col min="2" max="2" width="1" hidden="1" customWidth="1"/>
    <col min="3" max="3" width="12.28515625" style="8" customWidth="1"/>
    <col min="4" max="4" width="76.28515625" style="3" customWidth="1"/>
    <col min="5" max="5" width="18.140625" style="4" customWidth="1"/>
    <col min="6" max="6" width="12.28515625" style="3" customWidth="1"/>
    <col min="7" max="7" width="13.42578125" style="3" customWidth="1"/>
    <col min="8" max="8" width="41.140625" style="3" customWidth="1"/>
  </cols>
  <sheetData>
    <row r="1" spans="1:8" ht="15.75" x14ac:dyDescent="0.3">
      <c r="D1" s="103" t="s">
        <v>62</v>
      </c>
      <c r="E1" s="104"/>
    </row>
    <row r="2" spans="1:8" x14ac:dyDescent="0.25">
      <c r="D2" s="3" t="s">
        <v>245</v>
      </c>
    </row>
    <row r="3" spans="1:8" x14ac:dyDescent="0.25">
      <c r="A3" s="12" t="s">
        <v>203</v>
      </c>
      <c r="B3" s="6" t="s">
        <v>0</v>
      </c>
      <c r="C3" s="7" t="s">
        <v>1</v>
      </c>
      <c r="D3" s="7" t="s">
        <v>202</v>
      </c>
      <c r="E3" s="16" t="s">
        <v>205</v>
      </c>
      <c r="F3" s="7" t="s">
        <v>2</v>
      </c>
      <c r="G3" s="7" t="s">
        <v>204</v>
      </c>
      <c r="H3" s="7" t="s">
        <v>217</v>
      </c>
    </row>
    <row r="4" spans="1:8" ht="25.5" x14ac:dyDescent="0.25">
      <c r="A4" s="12">
        <v>1</v>
      </c>
      <c r="C4" s="40" t="s">
        <v>3</v>
      </c>
      <c r="D4" s="41" t="s">
        <v>4</v>
      </c>
      <c r="E4" s="1" t="s">
        <v>188</v>
      </c>
    </row>
    <row r="5" spans="1:8" ht="25.5" x14ac:dyDescent="0.25">
      <c r="A5" s="12">
        <f>1+A4</f>
        <v>2</v>
      </c>
      <c r="C5" s="40" t="s">
        <v>5</v>
      </c>
      <c r="D5" s="41" t="s">
        <v>255</v>
      </c>
      <c r="E5" s="1" t="s">
        <v>187</v>
      </c>
    </row>
    <row r="6" spans="1:8" x14ac:dyDescent="0.25">
      <c r="A6" s="12">
        <f t="shared" ref="A6:A70" si="0">1+A5</f>
        <v>3</v>
      </c>
      <c r="C6" s="40" t="s">
        <v>6</v>
      </c>
      <c r="D6" s="41" t="s">
        <v>7</v>
      </c>
      <c r="E6" s="1" t="s">
        <v>187</v>
      </c>
    </row>
    <row r="7" spans="1:8" ht="25.5" x14ac:dyDescent="0.25">
      <c r="A7" s="12">
        <f t="shared" si="0"/>
        <v>4</v>
      </c>
      <c r="C7" s="40" t="s">
        <v>8</v>
      </c>
      <c r="D7" s="41" t="s">
        <v>9</v>
      </c>
      <c r="E7" s="1" t="s">
        <v>189</v>
      </c>
    </row>
    <row r="8" spans="1:8" ht="38.25" x14ac:dyDescent="0.25">
      <c r="A8" s="12">
        <f t="shared" si="0"/>
        <v>5</v>
      </c>
      <c r="C8" s="40" t="s">
        <v>10</v>
      </c>
      <c r="D8" s="41" t="s">
        <v>11</v>
      </c>
      <c r="E8" s="1" t="s">
        <v>190</v>
      </c>
    </row>
    <row r="9" spans="1:8" ht="25.5" x14ac:dyDescent="0.25">
      <c r="A9" s="12">
        <f t="shared" si="0"/>
        <v>6</v>
      </c>
      <c r="C9" s="40" t="s">
        <v>12</v>
      </c>
      <c r="D9" s="41" t="s">
        <v>256</v>
      </c>
      <c r="E9" s="1" t="s">
        <v>191</v>
      </c>
    </row>
    <row r="10" spans="1:8" x14ac:dyDescent="0.25">
      <c r="A10" s="12">
        <f t="shared" si="0"/>
        <v>7</v>
      </c>
      <c r="C10" s="43" t="s">
        <v>13</v>
      </c>
      <c r="D10" s="45" t="s">
        <v>14</v>
      </c>
      <c r="E10" s="2" t="s">
        <v>192</v>
      </c>
    </row>
    <row r="11" spans="1:8" x14ac:dyDescent="0.25">
      <c r="A11" s="12">
        <f t="shared" si="0"/>
        <v>8</v>
      </c>
      <c r="C11" s="42" t="s">
        <v>21</v>
      </c>
      <c r="D11" s="45" t="s">
        <v>22</v>
      </c>
      <c r="E11" s="1" t="s">
        <v>193</v>
      </c>
    </row>
    <row r="12" spans="1:8" ht="25.5" x14ac:dyDescent="0.25">
      <c r="A12" s="12">
        <f t="shared" si="0"/>
        <v>9</v>
      </c>
      <c r="C12" s="42" t="s">
        <v>15</v>
      </c>
      <c r="D12" s="44" t="s">
        <v>16</v>
      </c>
      <c r="E12" s="1" t="s">
        <v>194</v>
      </c>
    </row>
    <row r="13" spans="1:8" ht="38.25" x14ac:dyDescent="0.25">
      <c r="A13" s="12">
        <f t="shared" si="0"/>
        <v>10</v>
      </c>
      <c r="C13" s="42" t="s">
        <v>17</v>
      </c>
      <c r="D13" s="44" t="s">
        <v>18</v>
      </c>
      <c r="E13" s="1" t="s">
        <v>196</v>
      </c>
    </row>
    <row r="14" spans="1:8" ht="38.25" x14ac:dyDescent="0.25">
      <c r="A14" s="12">
        <f t="shared" si="0"/>
        <v>11</v>
      </c>
      <c r="C14" s="42" t="s">
        <v>19</v>
      </c>
      <c r="D14" s="44" t="s">
        <v>20</v>
      </c>
      <c r="E14" s="1" t="s">
        <v>195</v>
      </c>
    </row>
    <row r="15" spans="1:8" ht="25.5" x14ac:dyDescent="0.25">
      <c r="A15" s="12">
        <f t="shared" si="0"/>
        <v>12</v>
      </c>
      <c r="C15" s="9" t="s">
        <v>23</v>
      </c>
      <c r="D15" s="46" t="s">
        <v>24</v>
      </c>
      <c r="E15" s="1" t="s">
        <v>189</v>
      </c>
    </row>
    <row r="16" spans="1:8" ht="38.25" x14ac:dyDescent="0.25">
      <c r="A16" s="12">
        <f t="shared" si="0"/>
        <v>13</v>
      </c>
      <c r="C16" s="9" t="s">
        <v>25</v>
      </c>
      <c r="D16" s="46" t="s">
        <v>11</v>
      </c>
      <c r="E16" s="1" t="s">
        <v>190</v>
      </c>
    </row>
    <row r="17" spans="1:5" customFormat="1" x14ac:dyDescent="0.25">
      <c r="A17" s="12">
        <f t="shared" si="0"/>
        <v>14</v>
      </c>
      <c r="C17" s="9" t="s">
        <v>26</v>
      </c>
      <c r="D17" s="46" t="s">
        <v>27</v>
      </c>
      <c r="E17" s="1" t="s">
        <v>192</v>
      </c>
    </row>
    <row r="18" spans="1:5" customFormat="1" ht="38.25" x14ac:dyDescent="0.25">
      <c r="A18" s="12">
        <f t="shared" si="0"/>
        <v>15</v>
      </c>
      <c r="C18" s="9" t="s">
        <v>28</v>
      </c>
      <c r="D18" s="46" t="s">
        <v>29</v>
      </c>
      <c r="E18" s="1" t="s">
        <v>196</v>
      </c>
    </row>
    <row r="19" spans="1:5" customFormat="1" ht="25.5" x14ac:dyDescent="0.25">
      <c r="A19" s="12">
        <f t="shared" si="0"/>
        <v>16</v>
      </c>
      <c r="C19" s="9" t="s">
        <v>30</v>
      </c>
      <c r="D19" s="47" t="s">
        <v>31</v>
      </c>
      <c r="E19" s="1" t="s">
        <v>192</v>
      </c>
    </row>
    <row r="20" spans="1:5" customFormat="1" x14ac:dyDescent="0.25">
      <c r="A20" s="12">
        <f t="shared" si="0"/>
        <v>17</v>
      </c>
      <c r="C20" s="9" t="s">
        <v>32</v>
      </c>
      <c r="D20" s="47" t="s">
        <v>33</v>
      </c>
      <c r="E20" s="1" t="s">
        <v>187</v>
      </c>
    </row>
    <row r="21" spans="1:5" customFormat="1" ht="25.5" x14ac:dyDescent="0.25">
      <c r="A21" s="12">
        <f t="shared" si="0"/>
        <v>18</v>
      </c>
      <c r="C21" s="9" t="s">
        <v>34</v>
      </c>
      <c r="D21" s="47" t="s">
        <v>257</v>
      </c>
      <c r="E21" s="1" t="s">
        <v>191</v>
      </c>
    </row>
    <row r="22" spans="1:5" customFormat="1" x14ac:dyDescent="0.25">
      <c r="A22" s="12">
        <f t="shared" si="0"/>
        <v>19</v>
      </c>
      <c r="C22" s="9" t="s">
        <v>38</v>
      </c>
      <c r="D22" s="48" t="s">
        <v>22</v>
      </c>
      <c r="E22" s="1" t="s">
        <v>193</v>
      </c>
    </row>
    <row r="23" spans="1:5" customFormat="1" ht="25.5" x14ac:dyDescent="0.25">
      <c r="A23" s="12">
        <f t="shared" si="0"/>
        <v>20</v>
      </c>
      <c r="C23" s="9" t="s">
        <v>36</v>
      </c>
      <c r="D23" s="48" t="s">
        <v>37</v>
      </c>
      <c r="E23" s="1" t="s">
        <v>194</v>
      </c>
    </row>
    <row r="24" spans="1:5" customFormat="1" ht="25.5" x14ac:dyDescent="0.25">
      <c r="A24" s="12">
        <f t="shared" si="0"/>
        <v>21</v>
      </c>
      <c r="C24" s="9" t="s">
        <v>206</v>
      </c>
      <c r="D24" s="49" t="s">
        <v>39</v>
      </c>
      <c r="E24" s="1" t="s">
        <v>191</v>
      </c>
    </row>
    <row r="25" spans="1:5" customFormat="1" ht="25.5" x14ac:dyDescent="0.25">
      <c r="A25" s="12">
        <f t="shared" si="0"/>
        <v>22</v>
      </c>
      <c r="C25" s="9" t="s">
        <v>207</v>
      </c>
      <c r="D25" s="50" t="s">
        <v>40</v>
      </c>
      <c r="E25" s="1" t="s">
        <v>193</v>
      </c>
    </row>
    <row r="26" spans="1:5" customFormat="1" ht="25.5" x14ac:dyDescent="0.25">
      <c r="A26" s="12">
        <f t="shared" si="0"/>
        <v>23</v>
      </c>
      <c r="C26" s="9" t="s">
        <v>208</v>
      </c>
      <c r="D26" s="50" t="s">
        <v>41</v>
      </c>
      <c r="E26" s="1" t="s">
        <v>192</v>
      </c>
    </row>
    <row r="27" spans="1:5" customFormat="1" ht="38.25" x14ac:dyDescent="0.25">
      <c r="A27" s="12">
        <f t="shared" si="0"/>
        <v>24</v>
      </c>
      <c r="C27" s="9" t="s">
        <v>209</v>
      </c>
      <c r="D27" s="50" t="s">
        <v>42</v>
      </c>
      <c r="E27" s="1" t="s">
        <v>190</v>
      </c>
    </row>
    <row r="28" spans="1:5" customFormat="1" ht="25.5" x14ac:dyDescent="0.25">
      <c r="A28" s="12">
        <f t="shared" si="0"/>
        <v>25</v>
      </c>
      <c r="C28" s="9" t="s">
        <v>210</v>
      </c>
      <c r="D28" s="50" t="s">
        <v>258</v>
      </c>
      <c r="E28" s="1" t="s">
        <v>189</v>
      </c>
    </row>
    <row r="29" spans="1:5" customFormat="1" ht="38.25" x14ac:dyDescent="0.25">
      <c r="A29" s="12">
        <f t="shared" si="0"/>
        <v>26</v>
      </c>
      <c r="C29" s="9" t="s">
        <v>43</v>
      </c>
      <c r="D29" s="51" t="s">
        <v>44</v>
      </c>
      <c r="E29" s="1" t="s">
        <v>191</v>
      </c>
    </row>
    <row r="30" spans="1:5" customFormat="1" ht="25.5" x14ac:dyDescent="0.25">
      <c r="A30" s="12">
        <f t="shared" si="0"/>
        <v>27</v>
      </c>
      <c r="C30" s="9" t="s">
        <v>211</v>
      </c>
      <c r="D30" s="52" t="s">
        <v>40</v>
      </c>
      <c r="E30" s="1" t="s">
        <v>193</v>
      </c>
    </row>
    <row r="31" spans="1:5" customFormat="1" ht="25.5" x14ac:dyDescent="0.25">
      <c r="A31" s="12">
        <f t="shared" si="0"/>
        <v>28</v>
      </c>
      <c r="C31" s="9" t="s">
        <v>212</v>
      </c>
      <c r="D31" s="52" t="s">
        <v>259</v>
      </c>
      <c r="E31" s="1" t="s">
        <v>192</v>
      </c>
    </row>
    <row r="32" spans="1:5" customFormat="1" ht="38.25" x14ac:dyDescent="0.25">
      <c r="A32" s="12">
        <f t="shared" si="0"/>
        <v>29</v>
      </c>
      <c r="C32" s="9" t="s">
        <v>213</v>
      </c>
      <c r="D32" s="52" t="s">
        <v>42</v>
      </c>
      <c r="E32" s="1" t="s">
        <v>190</v>
      </c>
    </row>
    <row r="33" spans="1:5" customFormat="1" ht="25.5" x14ac:dyDescent="0.25">
      <c r="A33" s="12">
        <f t="shared" si="0"/>
        <v>30</v>
      </c>
      <c r="C33" s="9" t="s">
        <v>45</v>
      </c>
      <c r="D33" s="53" t="s">
        <v>260</v>
      </c>
      <c r="E33" s="1" t="s">
        <v>189</v>
      </c>
    </row>
    <row r="34" spans="1:5" customFormat="1" x14ac:dyDescent="0.25">
      <c r="A34" s="12">
        <f t="shared" si="0"/>
        <v>31</v>
      </c>
      <c r="C34" s="9" t="s">
        <v>46</v>
      </c>
      <c r="D34" s="54" t="s">
        <v>47</v>
      </c>
      <c r="E34" s="1" t="s">
        <v>192</v>
      </c>
    </row>
    <row r="35" spans="1:5" customFormat="1" x14ac:dyDescent="0.25">
      <c r="A35" s="12">
        <f t="shared" si="0"/>
        <v>32</v>
      </c>
      <c r="C35" s="9" t="s">
        <v>48</v>
      </c>
      <c r="D35" s="54" t="s">
        <v>261</v>
      </c>
      <c r="E35" s="1" t="s">
        <v>193</v>
      </c>
    </row>
    <row r="36" spans="1:5" customFormat="1" ht="25.5" x14ac:dyDescent="0.25">
      <c r="A36" s="12">
        <f t="shared" si="0"/>
        <v>33</v>
      </c>
      <c r="C36" s="9" t="s">
        <v>49</v>
      </c>
      <c r="D36" s="54" t="s">
        <v>50</v>
      </c>
      <c r="E36" s="1" t="s">
        <v>194</v>
      </c>
    </row>
    <row r="37" spans="1:5" customFormat="1" ht="25.5" x14ac:dyDescent="0.25">
      <c r="A37" s="12">
        <f t="shared" si="0"/>
        <v>34</v>
      </c>
      <c r="C37" s="9" t="s">
        <v>51</v>
      </c>
      <c r="D37" s="54" t="s">
        <v>262</v>
      </c>
      <c r="E37" s="1" t="s">
        <v>197</v>
      </c>
    </row>
    <row r="38" spans="1:5" customFormat="1" ht="38.25" x14ac:dyDescent="0.25">
      <c r="A38" s="12">
        <f t="shared" si="0"/>
        <v>35</v>
      </c>
      <c r="C38" s="9" t="s">
        <v>52</v>
      </c>
      <c r="D38" s="55" t="s">
        <v>53</v>
      </c>
      <c r="E38" s="1" t="s">
        <v>191</v>
      </c>
    </row>
    <row r="39" spans="1:5" customFormat="1" ht="38.25" x14ac:dyDescent="0.25">
      <c r="A39" s="12">
        <f t="shared" si="0"/>
        <v>36</v>
      </c>
      <c r="C39" s="9" t="s">
        <v>54</v>
      </c>
      <c r="D39" s="55" t="s">
        <v>55</v>
      </c>
      <c r="E39" s="1" t="s">
        <v>193</v>
      </c>
    </row>
    <row r="40" spans="1:5" customFormat="1" ht="38.25" x14ac:dyDescent="0.25">
      <c r="A40" s="12">
        <f t="shared" si="0"/>
        <v>37</v>
      </c>
      <c r="C40" s="9" t="s">
        <v>56</v>
      </c>
      <c r="D40" s="55" t="s">
        <v>57</v>
      </c>
      <c r="E40" s="1" t="s">
        <v>192</v>
      </c>
    </row>
    <row r="41" spans="1:5" customFormat="1" ht="38.25" x14ac:dyDescent="0.25">
      <c r="A41" s="12">
        <f t="shared" si="0"/>
        <v>38</v>
      </c>
      <c r="C41" s="9" t="s">
        <v>58</v>
      </c>
      <c r="D41" s="55" t="s">
        <v>59</v>
      </c>
      <c r="E41" s="1" t="s">
        <v>190</v>
      </c>
    </row>
    <row r="42" spans="1:5" customFormat="1" ht="25.5" x14ac:dyDescent="0.25">
      <c r="A42" s="12">
        <f t="shared" si="0"/>
        <v>39</v>
      </c>
      <c r="C42" s="9" t="s">
        <v>60</v>
      </c>
      <c r="D42" s="55" t="s">
        <v>61</v>
      </c>
      <c r="E42" s="1" t="s">
        <v>189</v>
      </c>
    </row>
    <row r="43" spans="1:5" customFormat="1" x14ac:dyDescent="0.25">
      <c r="A43" s="12">
        <f t="shared" si="0"/>
        <v>40</v>
      </c>
      <c r="C43" s="9" t="s">
        <v>63</v>
      </c>
      <c r="D43" s="56" t="s">
        <v>64</v>
      </c>
      <c r="E43" s="1" t="s">
        <v>187</v>
      </c>
    </row>
    <row r="44" spans="1:5" customFormat="1" x14ac:dyDescent="0.25">
      <c r="A44" s="12">
        <f t="shared" si="0"/>
        <v>41</v>
      </c>
      <c r="C44" s="9" t="s">
        <v>65</v>
      </c>
      <c r="D44" s="56" t="s">
        <v>66</v>
      </c>
      <c r="E44" s="1" t="s">
        <v>187</v>
      </c>
    </row>
    <row r="45" spans="1:5" customFormat="1" x14ac:dyDescent="0.25">
      <c r="A45" s="12">
        <f t="shared" si="0"/>
        <v>42</v>
      </c>
      <c r="C45" s="9" t="s">
        <v>67</v>
      </c>
      <c r="D45" s="56" t="s">
        <v>68</v>
      </c>
      <c r="E45" s="1" t="s">
        <v>189</v>
      </c>
    </row>
    <row r="46" spans="1:5" customFormat="1" ht="38.25" x14ac:dyDescent="0.25">
      <c r="A46" s="12">
        <f t="shared" si="0"/>
        <v>43</v>
      </c>
      <c r="C46" s="9" t="s">
        <v>69</v>
      </c>
      <c r="D46" s="56" t="s">
        <v>70</v>
      </c>
      <c r="E46" s="1" t="s">
        <v>190</v>
      </c>
    </row>
    <row r="47" spans="1:5" customFormat="1" ht="25.5" x14ac:dyDescent="0.25">
      <c r="A47" s="12">
        <f t="shared" si="0"/>
        <v>44</v>
      </c>
      <c r="C47" s="9" t="s">
        <v>71</v>
      </c>
      <c r="D47" s="56" t="s">
        <v>263</v>
      </c>
      <c r="E47" s="1" t="s">
        <v>191</v>
      </c>
    </row>
    <row r="48" spans="1:5" customFormat="1" x14ac:dyDescent="0.25">
      <c r="A48" s="12">
        <f t="shared" si="0"/>
        <v>45</v>
      </c>
      <c r="C48" s="9" t="s">
        <v>72</v>
      </c>
      <c r="D48" s="57" t="s">
        <v>73</v>
      </c>
      <c r="E48" s="1" t="s">
        <v>192</v>
      </c>
    </row>
    <row r="49" spans="1:8" ht="38.25" x14ac:dyDescent="0.25">
      <c r="A49" s="12">
        <f t="shared" si="0"/>
        <v>46</v>
      </c>
      <c r="C49" s="9" t="s">
        <v>74</v>
      </c>
      <c r="D49" s="57" t="s">
        <v>75</v>
      </c>
      <c r="E49" s="1" t="s">
        <v>196</v>
      </c>
      <c r="F49"/>
      <c r="G49"/>
      <c r="H49"/>
    </row>
    <row r="50" spans="1:8" ht="25.5" x14ac:dyDescent="0.25">
      <c r="A50" s="12">
        <f t="shared" si="0"/>
        <v>47</v>
      </c>
      <c r="C50" s="10" t="s">
        <v>76</v>
      </c>
      <c r="D50" s="58" t="s">
        <v>77</v>
      </c>
      <c r="E50" s="5" t="s">
        <v>192</v>
      </c>
      <c r="F50"/>
      <c r="G50"/>
      <c r="H50"/>
    </row>
    <row r="51" spans="1:8" ht="38.25" x14ac:dyDescent="0.25">
      <c r="A51" s="12">
        <f t="shared" si="0"/>
        <v>48</v>
      </c>
      <c r="C51" s="10" t="s">
        <v>78</v>
      </c>
      <c r="D51" s="58" t="s">
        <v>79</v>
      </c>
      <c r="E51" s="5" t="s">
        <v>196</v>
      </c>
      <c r="F51"/>
      <c r="G51"/>
      <c r="H51"/>
    </row>
    <row r="52" spans="1:8" ht="25.5" x14ac:dyDescent="0.25">
      <c r="A52" s="12">
        <f t="shared" si="0"/>
        <v>49</v>
      </c>
      <c r="C52" s="10" t="s">
        <v>80</v>
      </c>
      <c r="D52" s="58" t="s">
        <v>81</v>
      </c>
      <c r="E52" s="5" t="s">
        <v>188</v>
      </c>
      <c r="F52"/>
      <c r="G52"/>
      <c r="H52"/>
    </row>
    <row r="53" spans="1:8" ht="25.5" x14ac:dyDescent="0.25">
      <c r="A53" s="12">
        <f t="shared" si="0"/>
        <v>50</v>
      </c>
      <c r="C53" s="10" t="s">
        <v>82</v>
      </c>
      <c r="D53" s="58" t="s">
        <v>83</v>
      </c>
      <c r="E53" s="5" t="s">
        <v>187</v>
      </c>
      <c r="F53"/>
      <c r="G53"/>
      <c r="H53"/>
    </row>
    <row r="54" spans="1:8" x14ac:dyDescent="0.25">
      <c r="A54" s="12">
        <f t="shared" si="0"/>
        <v>51</v>
      </c>
      <c r="C54" s="10" t="s">
        <v>84</v>
      </c>
      <c r="D54" s="58" t="s">
        <v>85</v>
      </c>
      <c r="E54" s="5" t="s">
        <v>187</v>
      </c>
      <c r="F54"/>
      <c r="G54"/>
      <c r="H54"/>
    </row>
    <row r="55" spans="1:8" ht="25.5" x14ac:dyDescent="0.25">
      <c r="A55" s="12">
        <f t="shared" si="0"/>
        <v>52</v>
      </c>
      <c r="C55" s="10" t="s">
        <v>86</v>
      </c>
      <c r="D55" s="58" t="s">
        <v>87</v>
      </c>
      <c r="E55" s="5" t="s">
        <v>187</v>
      </c>
      <c r="F55"/>
      <c r="G55"/>
      <c r="H55"/>
    </row>
    <row r="56" spans="1:8" ht="25.5" x14ac:dyDescent="0.25">
      <c r="A56" s="12">
        <f t="shared" si="0"/>
        <v>53</v>
      </c>
      <c r="C56" s="10" t="s">
        <v>88</v>
      </c>
      <c r="D56" s="58" t="s">
        <v>89</v>
      </c>
      <c r="E56" s="5" t="s">
        <v>189</v>
      </c>
      <c r="F56"/>
      <c r="G56"/>
      <c r="H56"/>
    </row>
    <row r="57" spans="1:8" x14ac:dyDescent="0.25">
      <c r="A57" s="12">
        <f t="shared" si="0"/>
        <v>54</v>
      </c>
      <c r="C57" s="10" t="s">
        <v>90</v>
      </c>
      <c r="D57" s="58" t="s">
        <v>264</v>
      </c>
      <c r="E57" s="5" t="s">
        <v>193</v>
      </c>
      <c r="F57"/>
      <c r="G57"/>
      <c r="H57"/>
    </row>
    <row r="58" spans="1:8" x14ac:dyDescent="0.25">
      <c r="A58" s="12">
        <f t="shared" si="0"/>
        <v>55</v>
      </c>
      <c r="C58" s="10" t="s">
        <v>91</v>
      </c>
      <c r="D58" s="58" t="s">
        <v>92</v>
      </c>
      <c r="E58" s="5" t="s">
        <v>191</v>
      </c>
      <c r="F58"/>
      <c r="G58"/>
      <c r="H58"/>
    </row>
    <row r="59" spans="1:8" x14ac:dyDescent="0.25">
      <c r="A59" s="12">
        <f t="shared" si="0"/>
        <v>56</v>
      </c>
      <c r="C59" s="10" t="s">
        <v>93</v>
      </c>
      <c r="D59" s="60" t="s">
        <v>94</v>
      </c>
      <c r="E59" s="5" t="s">
        <v>187</v>
      </c>
      <c r="F59"/>
      <c r="G59"/>
      <c r="H59"/>
    </row>
    <row r="60" spans="1:8" x14ac:dyDescent="0.25">
      <c r="A60" s="12">
        <f t="shared" si="0"/>
        <v>57</v>
      </c>
      <c r="C60" s="10" t="s">
        <v>95</v>
      </c>
      <c r="D60" s="60" t="s">
        <v>68</v>
      </c>
      <c r="E60" s="5" t="s">
        <v>189</v>
      </c>
      <c r="F60"/>
      <c r="G60"/>
      <c r="H60"/>
    </row>
    <row r="61" spans="1:8" ht="38.25" x14ac:dyDescent="0.25">
      <c r="A61" s="12">
        <f t="shared" si="0"/>
        <v>58</v>
      </c>
      <c r="C61" s="10" t="s">
        <v>96</v>
      </c>
      <c r="D61" s="60" t="s">
        <v>11</v>
      </c>
      <c r="E61" s="5" t="s">
        <v>190</v>
      </c>
      <c r="F61"/>
      <c r="G61"/>
      <c r="H61"/>
    </row>
    <row r="62" spans="1:8" x14ac:dyDescent="0.25">
      <c r="A62" s="12">
        <f t="shared" si="0"/>
        <v>59</v>
      </c>
      <c r="C62" s="10" t="s">
        <v>97</v>
      </c>
      <c r="D62" s="60" t="s">
        <v>98</v>
      </c>
      <c r="E62" s="5" t="s">
        <v>191</v>
      </c>
      <c r="F62"/>
      <c r="G62"/>
      <c r="H62"/>
    </row>
    <row r="63" spans="1:8" x14ac:dyDescent="0.25">
      <c r="A63" s="12">
        <f t="shared" si="0"/>
        <v>60</v>
      </c>
      <c r="C63" s="10" t="s">
        <v>99</v>
      </c>
      <c r="D63" s="60" t="s">
        <v>14</v>
      </c>
      <c r="E63" s="5" t="s">
        <v>192</v>
      </c>
      <c r="F63"/>
      <c r="G63"/>
      <c r="H63"/>
    </row>
    <row r="64" spans="1:8" s="59" customFormat="1" ht="26.25" x14ac:dyDescent="0.25">
      <c r="A64" s="12">
        <f t="shared" si="0"/>
        <v>61</v>
      </c>
      <c r="C64" s="62" t="s">
        <v>266</v>
      </c>
      <c r="D64" s="61" t="s">
        <v>265</v>
      </c>
      <c r="E64" s="5"/>
    </row>
    <row r="65" spans="1:8" ht="26.25" x14ac:dyDescent="0.25">
      <c r="A65" s="12">
        <f t="shared" si="0"/>
        <v>62</v>
      </c>
      <c r="C65" s="11" t="s">
        <v>100</v>
      </c>
      <c r="D65" s="63" t="s">
        <v>267</v>
      </c>
      <c r="E65" s="4" t="s">
        <v>189</v>
      </c>
      <c r="F65"/>
      <c r="G65"/>
      <c r="H65"/>
    </row>
    <row r="66" spans="1:8" ht="26.25" x14ac:dyDescent="0.25">
      <c r="A66" s="12">
        <f t="shared" si="0"/>
        <v>63</v>
      </c>
      <c r="C66" s="9" t="s">
        <v>101</v>
      </c>
      <c r="D66" s="65" t="s">
        <v>102</v>
      </c>
      <c r="E66" s="1" t="s">
        <v>198</v>
      </c>
      <c r="F66"/>
      <c r="G66"/>
      <c r="H66"/>
    </row>
    <row r="67" spans="1:8" ht="25.5" x14ac:dyDescent="0.25">
      <c r="A67" s="12">
        <f t="shared" si="0"/>
        <v>64</v>
      </c>
      <c r="C67" s="9" t="s">
        <v>103</v>
      </c>
      <c r="D67" s="64" t="s">
        <v>104</v>
      </c>
      <c r="E67" s="1" t="s">
        <v>198</v>
      </c>
      <c r="F67"/>
      <c r="G67"/>
      <c r="H67"/>
    </row>
    <row r="68" spans="1:8" ht="38.25" x14ac:dyDescent="0.25">
      <c r="A68" s="12">
        <f t="shared" si="0"/>
        <v>65</v>
      </c>
      <c r="C68" s="9" t="s">
        <v>105</v>
      </c>
      <c r="D68" s="64" t="s">
        <v>106</v>
      </c>
      <c r="E68" s="1" t="s">
        <v>198</v>
      </c>
      <c r="F68"/>
      <c r="G68"/>
      <c r="H68"/>
    </row>
    <row r="69" spans="1:8" ht="25.5" x14ac:dyDescent="0.25">
      <c r="A69" s="12">
        <f t="shared" si="0"/>
        <v>66</v>
      </c>
      <c r="C69" s="9" t="s">
        <v>107</v>
      </c>
      <c r="D69" s="64" t="s">
        <v>108</v>
      </c>
      <c r="E69" s="1" t="s">
        <v>198</v>
      </c>
      <c r="F69"/>
      <c r="G69"/>
      <c r="H69"/>
    </row>
    <row r="70" spans="1:8" ht="25.5" x14ac:dyDescent="0.25">
      <c r="A70" s="12">
        <f t="shared" si="0"/>
        <v>67</v>
      </c>
      <c r="C70" s="9" t="s">
        <v>109</v>
      </c>
      <c r="D70" s="64" t="s">
        <v>110</v>
      </c>
      <c r="E70" s="1" t="s">
        <v>188</v>
      </c>
      <c r="F70"/>
      <c r="G70"/>
      <c r="H70"/>
    </row>
    <row r="71" spans="1:8" ht="25.5" x14ac:dyDescent="0.25">
      <c r="A71" s="12">
        <f t="shared" ref="A71:A122" si="1">1+A70</f>
        <v>68</v>
      </c>
      <c r="C71" s="9" t="s">
        <v>111</v>
      </c>
      <c r="D71" s="64" t="s">
        <v>112</v>
      </c>
      <c r="E71" s="1" t="s">
        <v>188</v>
      </c>
      <c r="F71"/>
      <c r="G71"/>
      <c r="H71"/>
    </row>
    <row r="72" spans="1:8" ht="25.5" x14ac:dyDescent="0.25">
      <c r="A72" s="12">
        <f t="shared" si="1"/>
        <v>69</v>
      </c>
      <c r="C72" s="9" t="s">
        <v>113</v>
      </c>
      <c r="D72" s="64" t="s">
        <v>114</v>
      </c>
      <c r="E72" s="1" t="s">
        <v>198</v>
      </c>
      <c r="F72"/>
      <c r="G72"/>
      <c r="H72"/>
    </row>
    <row r="73" spans="1:8" ht="25.5" x14ac:dyDescent="0.25">
      <c r="A73" s="12">
        <f t="shared" si="1"/>
        <v>70</v>
      </c>
      <c r="C73" s="9" t="s">
        <v>115</v>
      </c>
      <c r="D73" s="64" t="s">
        <v>116</v>
      </c>
      <c r="E73" s="1" t="s">
        <v>198</v>
      </c>
      <c r="F73"/>
      <c r="G73"/>
      <c r="H73"/>
    </row>
    <row r="74" spans="1:8" ht="25.5" x14ac:dyDescent="0.25">
      <c r="A74" s="12">
        <f t="shared" si="1"/>
        <v>71</v>
      </c>
      <c r="C74" s="9" t="s">
        <v>117</v>
      </c>
      <c r="D74" s="64" t="s">
        <v>118</v>
      </c>
      <c r="E74" s="1" t="s">
        <v>188</v>
      </c>
      <c r="F74"/>
      <c r="G74"/>
      <c r="H74"/>
    </row>
    <row r="75" spans="1:8" ht="51" x14ac:dyDescent="0.25">
      <c r="A75" s="12">
        <f t="shared" si="1"/>
        <v>72</v>
      </c>
      <c r="C75" s="9" t="s">
        <v>119</v>
      </c>
      <c r="D75" s="64" t="s">
        <v>120</v>
      </c>
      <c r="E75" s="1" t="s">
        <v>198</v>
      </c>
      <c r="F75"/>
      <c r="G75"/>
      <c r="H75"/>
    </row>
    <row r="76" spans="1:8" ht="25.5" x14ac:dyDescent="0.25">
      <c r="A76" s="12">
        <f t="shared" si="1"/>
        <v>73</v>
      </c>
      <c r="C76" s="9" t="s">
        <v>121</v>
      </c>
      <c r="D76" s="64" t="s">
        <v>122</v>
      </c>
      <c r="E76" s="1" t="s">
        <v>199</v>
      </c>
      <c r="F76"/>
      <c r="G76"/>
      <c r="H76"/>
    </row>
    <row r="77" spans="1:8" ht="25.5" x14ac:dyDescent="0.25">
      <c r="A77" s="12">
        <f t="shared" si="1"/>
        <v>74</v>
      </c>
      <c r="C77" s="9" t="s">
        <v>123</v>
      </c>
      <c r="D77" s="66" t="s">
        <v>124</v>
      </c>
      <c r="E77" s="1" t="s">
        <v>192</v>
      </c>
      <c r="F77"/>
      <c r="G77"/>
      <c r="H77"/>
    </row>
    <row r="78" spans="1:8" ht="25.5" x14ac:dyDescent="0.25">
      <c r="A78" s="12">
        <f t="shared" si="1"/>
        <v>75</v>
      </c>
      <c r="C78" s="9" t="s">
        <v>125</v>
      </c>
      <c r="D78" s="67" t="s">
        <v>126</v>
      </c>
      <c r="E78" s="1" t="s">
        <v>189</v>
      </c>
      <c r="F78"/>
      <c r="G78"/>
      <c r="H78"/>
    </row>
    <row r="79" spans="1:8" x14ac:dyDescent="0.25">
      <c r="A79" s="12">
        <f t="shared" si="1"/>
        <v>76</v>
      </c>
      <c r="C79" s="9" t="s">
        <v>127</v>
      </c>
      <c r="D79" s="67" t="s">
        <v>268</v>
      </c>
      <c r="E79" s="1" t="s">
        <v>191</v>
      </c>
      <c r="F79"/>
      <c r="G79"/>
      <c r="H79"/>
    </row>
    <row r="80" spans="1:8" ht="25.5" x14ac:dyDescent="0.25">
      <c r="A80" s="12">
        <f t="shared" si="1"/>
        <v>77</v>
      </c>
      <c r="C80" s="9" t="s">
        <v>128</v>
      </c>
      <c r="D80" s="68" t="s">
        <v>129</v>
      </c>
      <c r="E80" s="1" t="s">
        <v>187</v>
      </c>
      <c r="F80"/>
      <c r="G80"/>
      <c r="H80"/>
    </row>
    <row r="81" spans="1:8" ht="25.5" x14ac:dyDescent="0.25">
      <c r="A81" s="12">
        <f t="shared" si="1"/>
        <v>78</v>
      </c>
      <c r="C81" s="9" t="s">
        <v>130</v>
      </c>
      <c r="D81" s="68" t="s">
        <v>131</v>
      </c>
      <c r="E81" s="1" t="s">
        <v>188</v>
      </c>
      <c r="F81"/>
      <c r="G81"/>
      <c r="H81"/>
    </row>
    <row r="82" spans="1:8" ht="25.5" x14ac:dyDescent="0.25">
      <c r="A82" s="12">
        <f t="shared" si="1"/>
        <v>79</v>
      </c>
      <c r="C82" s="9" t="s">
        <v>132</v>
      </c>
      <c r="D82" s="68" t="s">
        <v>133</v>
      </c>
      <c r="E82" s="1" t="s">
        <v>188</v>
      </c>
      <c r="F82"/>
      <c r="G82"/>
      <c r="H82"/>
    </row>
    <row r="83" spans="1:8" ht="38.25" x14ac:dyDescent="0.25">
      <c r="A83" s="12">
        <f t="shared" si="1"/>
        <v>80</v>
      </c>
      <c r="C83" s="9" t="s">
        <v>134</v>
      </c>
      <c r="D83" s="68" t="s">
        <v>135</v>
      </c>
      <c r="E83" s="1" t="s">
        <v>188</v>
      </c>
      <c r="F83"/>
      <c r="G83"/>
      <c r="H83"/>
    </row>
    <row r="84" spans="1:8" ht="25.5" x14ac:dyDescent="0.25">
      <c r="A84" s="12">
        <f t="shared" si="1"/>
        <v>81</v>
      </c>
      <c r="C84" s="9" t="s">
        <v>136</v>
      </c>
      <c r="D84" s="69" t="s">
        <v>269</v>
      </c>
      <c r="E84" s="1" t="s">
        <v>187</v>
      </c>
      <c r="F84"/>
      <c r="G84"/>
      <c r="H84"/>
    </row>
    <row r="85" spans="1:8" ht="25.5" x14ac:dyDescent="0.25">
      <c r="A85" s="12">
        <f t="shared" si="1"/>
        <v>82</v>
      </c>
      <c r="C85" s="9" t="s">
        <v>137</v>
      </c>
      <c r="D85" s="69" t="s">
        <v>270</v>
      </c>
      <c r="E85" s="1" t="s">
        <v>187</v>
      </c>
      <c r="F85"/>
      <c r="G85"/>
      <c r="H85"/>
    </row>
    <row r="86" spans="1:8" ht="25.5" x14ac:dyDescent="0.25">
      <c r="A86" s="12">
        <f t="shared" si="1"/>
        <v>83</v>
      </c>
      <c r="C86" s="9" t="s">
        <v>138</v>
      </c>
      <c r="D86" s="69" t="s">
        <v>139</v>
      </c>
      <c r="E86" s="1" t="s">
        <v>188</v>
      </c>
      <c r="F86"/>
      <c r="G86"/>
      <c r="H86"/>
    </row>
    <row r="87" spans="1:8" ht="25.5" x14ac:dyDescent="0.25">
      <c r="A87" s="12">
        <f t="shared" si="1"/>
        <v>84</v>
      </c>
      <c r="C87" s="9" t="s">
        <v>140</v>
      </c>
      <c r="D87" s="69" t="s">
        <v>141</v>
      </c>
      <c r="E87" s="1" t="s">
        <v>187</v>
      </c>
      <c r="F87"/>
      <c r="G87"/>
      <c r="H87"/>
    </row>
    <row r="88" spans="1:8" ht="38.25" x14ac:dyDescent="0.25">
      <c r="A88" s="12">
        <f t="shared" si="1"/>
        <v>85</v>
      </c>
      <c r="C88" s="9" t="s">
        <v>142</v>
      </c>
      <c r="D88" s="69" t="s">
        <v>143</v>
      </c>
      <c r="E88" s="1" t="s">
        <v>187</v>
      </c>
      <c r="F88"/>
      <c r="G88"/>
      <c r="H88"/>
    </row>
    <row r="89" spans="1:8" ht="26.25" x14ac:dyDescent="0.25">
      <c r="A89" s="12">
        <f t="shared" si="1"/>
        <v>86</v>
      </c>
      <c r="C89" s="9" t="s">
        <v>144</v>
      </c>
      <c r="D89" s="70" t="s">
        <v>145</v>
      </c>
      <c r="E89" s="1" t="s">
        <v>192</v>
      </c>
      <c r="F89"/>
      <c r="G89"/>
      <c r="H89"/>
    </row>
    <row r="90" spans="1:8" ht="38.25" x14ac:dyDescent="0.25">
      <c r="A90" s="12">
        <f t="shared" si="1"/>
        <v>87</v>
      </c>
      <c r="C90" s="9" t="s">
        <v>214</v>
      </c>
      <c r="D90" s="71" t="s">
        <v>271</v>
      </c>
      <c r="E90" s="1" t="s">
        <v>191</v>
      </c>
      <c r="F90"/>
      <c r="G90"/>
      <c r="H90"/>
    </row>
    <row r="91" spans="1:8" ht="38.25" x14ac:dyDescent="0.25">
      <c r="A91" s="12">
        <f t="shared" si="1"/>
        <v>88</v>
      </c>
      <c r="C91" s="9" t="s">
        <v>215</v>
      </c>
      <c r="D91" s="71" t="s">
        <v>272</v>
      </c>
      <c r="E91" s="1" t="s">
        <v>193</v>
      </c>
      <c r="F91"/>
      <c r="G91"/>
      <c r="H91"/>
    </row>
    <row r="92" spans="1:8" ht="38.25" x14ac:dyDescent="0.25">
      <c r="A92" s="12">
        <f t="shared" si="1"/>
        <v>89</v>
      </c>
      <c r="C92" s="9" t="s">
        <v>216</v>
      </c>
      <c r="D92" s="71" t="s">
        <v>273</v>
      </c>
      <c r="E92" s="1" t="s">
        <v>192</v>
      </c>
      <c r="F92"/>
      <c r="G92"/>
      <c r="H92"/>
    </row>
    <row r="93" spans="1:8" ht="38.25" x14ac:dyDescent="0.25">
      <c r="A93" s="12">
        <f t="shared" si="1"/>
        <v>90</v>
      </c>
      <c r="C93" s="9" t="s">
        <v>146</v>
      </c>
      <c r="D93" s="71" t="s">
        <v>147</v>
      </c>
      <c r="E93" s="1" t="s">
        <v>196</v>
      </c>
      <c r="F93"/>
      <c r="G93"/>
      <c r="H93"/>
    </row>
    <row r="94" spans="1:8" ht="25.5" x14ac:dyDescent="0.25">
      <c r="A94" s="12">
        <f t="shared" si="1"/>
        <v>91</v>
      </c>
      <c r="C94" s="9" t="s">
        <v>148</v>
      </c>
      <c r="D94" s="71" t="s">
        <v>274</v>
      </c>
      <c r="E94" s="1" t="s">
        <v>188</v>
      </c>
      <c r="F94"/>
      <c r="G94"/>
      <c r="H94"/>
    </row>
    <row r="95" spans="1:8" ht="25.5" x14ac:dyDescent="0.25">
      <c r="A95" s="12">
        <f t="shared" si="1"/>
        <v>92</v>
      </c>
      <c r="C95" s="9" t="s">
        <v>149</v>
      </c>
      <c r="D95" s="71" t="s">
        <v>275</v>
      </c>
      <c r="E95" s="1" t="s">
        <v>200</v>
      </c>
      <c r="F95"/>
      <c r="G95"/>
      <c r="H95"/>
    </row>
    <row r="96" spans="1:8" ht="39" x14ac:dyDescent="0.25">
      <c r="A96" s="12">
        <f t="shared" si="1"/>
        <v>93</v>
      </c>
      <c r="C96" s="11" t="s">
        <v>150</v>
      </c>
      <c r="D96" s="72" t="s">
        <v>151</v>
      </c>
      <c r="E96" s="4" t="s">
        <v>195</v>
      </c>
      <c r="F96"/>
      <c r="G96"/>
      <c r="H96"/>
    </row>
    <row r="97" spans="1:8" ht="25.5" x14ac:dyDescent="0.25">
      <c r="A97" s="12">
        <f t="shared" si="1"/>
        <v>94</v>
      </c>
      <c r="C97" s="9" t="s">
        <v>152</v>
      </c>
      <c r="D97" s="73" t="s">
        <v>153</v>
      </c>
      <c r="E97" s="1" t="s">
        <v>193</v>
      </c>
      <c r="F97"/>
      <c r="G97"/>
      <c r="H97"/>
    </row>
    <row r="98" spans="1:8" ht="38.25" x14ac:dyDescent="0.25">
      <c r="A98" s="12">
        <f t="shared" si="1"/>
        <v>95</v>
      </c>
      <c r="C98" s="9" t="s">
        <v>154</v>
      </c>
      <c r="D98" s="73" t="s">
        <v>276</v>
      </c>
      <c r="E98" s="1" t="s">
        <v>187</v>
      </c>
      <c r="F98"/>
      <c r="G98"/>
      <c r="H98"/>
    </row>
    <row r="99" spans="1:8" ht="25.5" x14ac:dyDescent="0.25">
      <c r="A99" s="12">
        <f t="shared" si="1"/>
        <v>96</v>
      </c>
      <c r="C99" s="9" t="s">
        <v>155</v>
      </c>
      <c r="D99" s="73" t="s">
        <v>277</v>
      </c>
      <c r="E99" s="1" t="s">
        <v>192</v>
      </c>
      <c r="F99"/>
      <c r="G99"/>
      <c r="H99"/>
    </row>
    <row r="100" spans="1:8" ht="38.25" x14ac:dyDescent="0.25">
      <c r="A100" s="12">
        <f t="shared" si="1"/>
        <v>97</v>
      </c>
      <c r="C100" s="9" t="s">
        <v>156</v>
      </c>
      <c r="D100" s="73" t="s">
        <v>278</v>
      </c>
      <c r="E100" s="1" t="s">
        <v>190</v>
      </c>
      <c r="F100"/>
      <c r="G100"/>
      <c r="H100"/>
    </row>
    <row r="101" spans="1:8" ht="25.5" x14ac:dyDescent="0.25">
      <c r="A101" s="12">
        <f t="shared" si="1"/>
        <v>98</v>
      </c>
      <c r="C101" s="11" t="s">
        <v>157</v>
      </c>
      <c r="D101" s="73" t="s">
        <v>279</v>
      </c>
      <c r="E101" s="4" t="s">
        <v>191</v>
      </c>
      <c r="F101"/>
      <c r="G101"/>
      <c r="H101"/>
    </row>
    <row r="102" spans="1:8" x14ac:dyDescent="0.25">
      <c r="A102" s="12">
        <f t="shared" si="1"/>
        <v>99</v>
      </c>
      <c r="C102" s="10" t="s">
        <v>158</v>
      </c>
      <c r="D102" s="74" t="s">
        <v>159</v>
      </c>
      <c r="E102" s="5" t="s">
        <v>188</v>
      </c>
      <c r="F102"/>
      <c r="G102"/>
      <c r="H102"/>
    </row>
    <row r="103" spans="1:8" ht="25.5" x14ac:dyDescent="0.25">
      <c r="A103" s="12">
        <f t="shared" si="1"/>
        <v>100</v>
      </c>
      <c r="C103" s="10" t="s">
        <v>160</v>
      </c>
      <c r="D103" s="74" t="s">
        <v>161</v>
      </c>
      <c r="E103" s="5" t="s">
        <v>188</v>
      </c>
      <c r="F103"/>
      <c r="G103"/>
      <c r="H103"/>
    </row>
    <row r="104" spans="1:8" ht="38.25" x14ac:dyDescent="0.25">
      <c r="A104" s="12">
        <f t="shared" si="1"/>
        <v>101</v>
      </c>
      <c r="C104" s="10" t="s">
        <v>162</v>
      </c>
      <c r="D104" s="74" t="s">
        <v>280</v>
      </c>
      <c r="E104" s="5" t="s">
        <v>190</v>
      </c>
      <c r="F104"/>
      <c r="G104"/>
      <c r="H104"/>
    </row>
    <row r="105" spans="1:8" ht="25.5" x14ac:dyDescent="0.25">
      <c r="A105" s="12">
        <f t="shared" si="1"/>
        <v>102</v>
      </c>
      <c r="C105" s="10" t="s">
        <v>163</v>
      </c>
      <c r="D105" s="74" t="s">
        <v>164</v>
      </c>
      <c r="E105" s="5" t="s">
        <v>192</v>
      </c>
      <c r="F105"/>
      <c r="G105"/>
      <c r="H105"/>
    </row>
    <row r="106" spans="1:8" x14ac:dyDescent="0.25">
      <c r="A106" s="12">
        <f t="shared" si="1"/>
        <v>103</v>
      </c>
      <c r="C106" s="10" t="s">
        <v>165</v>
      </c>
      <c r="D106" s="74" t="s">
        <v>166</v>
      </c>
      <c r="E106" s="5" t="s">
        <v>187</v>
      </c>
      <c r="F106"/>
      <c r="G106"/>
      <c r="H106"/>
    </row>
    <row r="107" spans="1:8" x14ac:dyDescent="0.25">
      <c r="A107" s="12">
        <f t="shared" si="1"/>
        <v>104</v>
      </c>
      <c r="C107" s="10" t="s">
        <v>167</v>
      </c>
      <c r="D107" s="74" t="s">
        <v>168</v>
      </c>
      <c r="E107" s="5" t="s">
        <v>187</v>
      </c>
      <c r="F107"/>
      <c r="G107"/>
      <c r="H107"/>
    </row>
    <row r="108" spans="1:8" x14ac:dyDescent="0.25">
      <c r="A108" s="12">
        <f t="shared" si="1"/>
        <v>105</v>
      </c>
      <c r="C108" s="10" t="s">
        <v>169</v>
      </c>
      <c r="D108" s="74" t="s">
        <v>281</v>
      </c>
      <c r="E108" s="5" t="s">
        <v>191</v>
      </c>
      <c r="F108"/>
      <c r="G108"/>
      <c r="H108"/>
    </row>
    <row r="109" spans="1:8" ht="25.5" x14ac:dyDescent="0.25">
      <c r="A109" s="12">
        <f t="shared" si="1"/>
        <v>106</v>
      </c>
      <c r="C109" s="10" t="s">
        <v>170</v>
      </c>
      <c r="D109" s="74" t="s">
        <v>171</v>
      </c>
      <c r="E109" s="5" t="s">
        <v>187</v>
      </c>
      <c r="F109"/>
      <c r="G109"/>
      <c r="H109"/>
    </row>
    <row r="110" spans="1:8" ht="25.5" x14ac:dyDescent="0.25">
      <c r="A110" s="12">
        <f t="shared" si="1"/>
        <v>107</v>
      </c>
      <c r="C110" s="10" t="s">
        <v>254</v>
      </c>
      <c r="D110" s="74" t="s">
        <v>282</v>
      </c>
      <c r="E110" s="5" t="s">
        <v>189</v>
      </c>
      <c r="F110"/>
      <c r="G110"/>
      <c r="H110"/>
    </row>
    <row r="111" spans="1:8" x14ac:dyDescent="0.25">
      <c r="A111" s="12">
        <f t="shared" si="1"/>
        <v>108</v>
      </c>
      <c r="C111" s="10" t="s">
        <v>253</v>
      </c>
      <c r="D111" s="74" t="s">
        <v>172</v>
      </c>
      <c r="E111" s="5" t="s">
        <v>187</v>
      </c>
      <c r="F111"/>
      <c r="G111"/>
      <c r="H111"/>
    </row>
    <row r="112" spans="1:8" ht="25.5" x14ac:dyDescent="0.25">
      <c r="A112" s="12">
        <f t="shared" si="1"/>
        <v>109</v>
      </c>
      <c r="C112" s="10" t="s">
        <v>252</v>
      </c>
      <c r="D112" s="74" t="s">
        <v>173</v>
      </c>
      <c r="E112" s="5" t="s">
        <v>195</v>
      </c>
      <c r="F112"/>
      <c r="G112"/>
      <c r="H112"/>
    </row>
    <row r="113" spans="1:8" ht="25.5" x14ac:dyDescent="0.25">
      <c r="A113" s="12">
        <f t="shared" si="1"/>
        <v>110</v>
      </c>
      <c r="C113" s="10" t="s">
        <v>251</v>
      </c>
      <c r="D113" s="74" t="s">
        <v>174</v>
      </c>
      <c r="E113" s="5" t="s">
        <v>195</v>
      </c>
      <c r="F113"/>
      <c r="G113"/>
      <c r="H113"/>
    </row>
    <row r="114" spans="1:8" ht="25.5" x14ac:dyDescent="0.25">
      <c r="A114" s="12">
        <f t="shared" si="1"/>
        <v>111</v>
      </c>
      <c r="C114" s="10" t="s">
        <v>250</v>
      </c>
      <c r="D114" s="74" t="s">
        <v>175</v>
      </c>
      <c r="E114" s="5" t="s">
        <v>201</v>
      </c>
      <c r="F114"/>
      <c r="G114"/>
      <c r="H114"/>
    </row>
    <row r="115" spans="1:8" ht="25.5" x14ac:dyDescent="0.25">
      <c r="A115" s="12">
        <f t="shared" si="1"/>
        <v>112</v>
      </c>
      <c r="C115" s="9" t="s">
        <v>176</v>
      </c>
      <c r="D115" s="75" t="s">
        <v>177</v>
      </c>
      <c r="E115" s="1" t="s">
        <v>187</v>
      </c>
      <c r="F115"/>
      <c r="G115"/>
      <c r="H115"/>
    </row>
    <row r="116" spans="1:8" ht="25.5" x14ac:dyDescent="0.25">
      <c r="A116" s="12">
        <f t="shared" si="1"/>
        <v>113</v>
      </c>
      <c r="C116" s="9" t="s">
        <v>178</v>
      </c>
      <c r="D116" s="75" t="s">
        <v>283</v>
      </c>
      <c r="E116" s="1" t="s">
        <v>187</v>
      </c>
      <c r="F116"/>
      <c r="G116"/>
      <c r="H116"/>
    </row>
    <row r="117" spans="1:8" ht="25.5" x14ac:dyDescent="0.25">
      <c r="A117" s="12">
        <f t="shared" si="1"/>
        <v>114</v>
      </c>
      <c r="C117" s="9" t="s">
        <v>179</v>
      </c>
      <c r="D117" s="75" t="s">
        <v>180</v>
      </c>
      <c r="E117" s="1" t="s">
        <v>189</v>
      </c>
      <c r="F117"/>
      <c r="G117"/>
      <c r="H117"/>
    </row>
    <row r="118" spans="1:8" ht="38.25" x14ac:dyDescent="0.25">
      <c r="A118" s="12">
        <f t="shared" si="1"/>
        <v>115</v>
      </c>
      <c r="C118" s="9" t="s">
        <v>181</v>
      </c>
      <c r="D118" s="75" t="s">
        <v>11</v>
      </c>
      <c r="E118" s="1" t="s">
        <v>190</v>
      </c>
      <c r="F118"/>
      <c r="G118"/>
      <c r="H118"/>
    </row>
    <row r="119" spans="1:8" ht="25.5" x14ac:dyDescent="0.25">
      <c r="A119" s="12">
        <f t="shared" si="1"/>
        <v>116</v>
      </c>
      <c r="C119" s="9" t="s">
        <v>182</v>
      </c>
      <c r="D119" s="75" t="s">
        <v>35</v>
      </c>
      <c r="E119" s="1" t="s">
        <v>191</v>
      </c>
      <c r="F119"/>
      <c r="G119"/>
      <c r="H119"/>
    </row>
    <row r="120" spans="1:8" x14ac:dyDescent="0.25">
      <c r="A120" s="12">
        <f t="shared" si="1"/>
        <v>117</v>
      </c>
      <c r="C120" s="9" t="s">
        <v>183</v>
      </c>
      <c r="D120" s="78" t="s">
        <v>27</v>
      </c>
      <c r="E120" s="1" t="s">
        <v>192</v>
      </c>
      <c r="F120"/>
      <c r="G120"/>
      <c r="H120"/>
    </row>
    <row r="121" spans="1:8" x14ac:dyDescent="0.25">
      <c r="A121" s="12">
        <f t="shared" si="1"/>
        <v>118</v>
      </c>
      <c r="C121" s="9" t="s">
        <v>184</v>
      </c>
      <c r="D121" s="78" t="s">
        <v>185</v>
      </c>
      <c r="E121" s="1" t="s">
        <v>193</v>
      </c>
      <c r="F121"/>
      <c r="G121"/>
      <c r="H121"/>
    </row>
    <row r="122" spans="1:8" ht="26.25" x14ac:dyDescent="0.25">
      <c r="A122" s="12">
        <f t="shared" si="1"/>
        <v>119</v>
      </c>
      <c r="C122" s="9" t="s">
        <v>186</v>
      </c>
      <c r="D122" s="79" t="s">
        <v>50</v>
      </c>
      <c r="E122" s="1" t="s">
        <v>194</v>
      </c>
      <c r="F122"/>
      <c r="G122"/>
      <c r="H122"/>
    </row>
    <row r="123" spans="1:8" x14ac:dyDescent="0.25">
      <c r="A123" s="12">
        <f>1+A122</f>
        <v>120</v>
      </c>
      <c r="C123" s="13" t="s">
        <v>246</v>
      </c>
      <c r="D123" s="15" t="s">
        <v>218</v>
      </c>
      <c r="E123" s="4" t="s">
        <v>188</v>
      </c>
      <c r="F123"/>
      <c r="G123"/>
      <c r="H123"/>
    </row>
    <row r="124" spans="1:8" x14ac:dyDescent="0.25">
      <c r="A124" s="12">
        <f t="shared" ref="A124:A137" si="2">1+A123</f>
        <v>121</v>
      </c>
      <c r="C124" s="13" t="s">
        <v>219</v>
      </c>
      <c r="D124" s="15" t="s">
        <v>220</v>
      </c>
      <c r="E124" s="4" t="s">
        <v>198</v>
      </c>
      <c r="F124"/>
      <c r="G124"/>
      <c r="H124"/>
    </row>
    <row r="125" spans="1:8" ht="39" x14ac:dyDescent="0.25">
      <c r="A125" s="12">
        <f t="shared" si="2"/>
        <v>122</v>
      </c>
      <c r="C125" s="13" t="s">
        <v>221</v>
      </c>
      <c r="D125" s="15" t="s">
        <v>222</v>
      </c>
      <c r="E125" s="4" t="s">
        <v>198</v>
      </c>
      <c r="F125"/>
      <c r="G125"/>
      <c r="H125"/>
    </row>
    <row r="126" spans="1:8" ht="26.25" x14ac:dyDescent="0.25">
      <c r="A126" s="12">
        <f t="shared" si="2"/>
        <v>123</v>
      </c>
      <c r="C126" s="13" t="s">
        <v>223</v>
      </c>
      <c r="D126" s="15" t="s">
        <v>224</v>
      </c>
      <c r="E126" s="4" t="s">
        <v>198</v>
      </c>
      <c r="F126"/>
      <c r="G126"/>
      <c r="H126"/>
    </row>
    <row r="127" spans="1:8" ht="38.25" x14ac:dyDescent="0.25">
      <c r="A127" s="12">
        <f t="shared" si="2"/>
        <v>124</v>
      </c>
      <c r="C127" s="13" t="s">
        <v>244</v>
      </c>
      <c r="D127" s="14" t="s">
        <v>225</v>
      </c>
      <c r="E127" s="4" t="s">
        <v>195</v>
      </c>
      <c r="F127"/>
      <c r="G127"/>
      <c r="H127"/>
    </row>
    <row r="128" spans="1:8" ht="38.25" x14ac:dyDescent="0.25">
      <c r="A128" s="12">
        <f t="shared" si="2"/>
        <v>125</v>
      </c>
      <c r="C128" s="13" t="s">
        <v>226</v>
      </c>
      <c r="D128" s="14" t="s">
        <v>227</v>
      </c>
      <c r="E128" s="4" t="s">
        <v>195</v>
      </c>
      <c r="F128"/>
      <c r="G128"/>
      <c r="H128"/>
    </row>
    <row r="129" spans="1:8" ht="38.25" x14ac:dyDescent="0.25">
      <c r="A129" s="12">
        <f t="shared" si="2"/>
        <v>126</v>
      </c>
      <c r="C129" s="13" t="s">
        <v>228</v>
      </c>
      <c r="D129" s="14" t="s">
        <v>229</v>
      </c>
      <c r="E129" s="4" t="s">
        <v>195</v>
      </c>
      <c r="F129"/>
      <c r="G129"/>
      <c r="H129"/>
    </row>
    <row r="130" spans="1:8" ht="38.25" x14ac:dyDescent="0.25">
      <c r="A130" s="12">
        <f t="shared" si="2"/>
        <v>127</v>
      </c>
      <c r="C130" s="13" t="s">
        <v>230</v>
      </c>
      <c r="D130" s="14" t="s">
        <v>231</v>
      </c>
      <c r="E130" s="4" t="s">
        <v>195</v>
      </c>
      <c r="F130"/>
      <c r="G130"/>
      <c r="H130"/>
    </row>
    <row r="131" spans="1:8" ht="38.25" x14ac:dyDescent="0.25">
      <c r="A131" s="12">
        <f>1+A130</f>
        <v>128</v>
      </c>
      <c r="C131" s="13" t="s">
        <v>247</v>
      </c>
      <c r="D131" s="14" t="s">
        <v>232</v>
      </c>
      <c r="E131" s="4" t="s">
        <v>187</v>
      </c>
      <c r="F131"/>
      <c r="G131"/>
      <c r="H131"/>
    </row>
    <row r="132" spans="1:8" ht="39" x14ac:dyDescent="0.25">
      <c r="A132" s="12">
        <f t="shared" si="2"/>
        <v>129</v>
      </c>
      <c r="C132" s="13" t="s">
        <v>233</v>
      </c>
      <c r="D132" s="14" t="s">
        <v>234</v>
      </c>
      <c r="E132" s="4" t="s">
        <v>190</v>
      </c>
      <c r="F132"/>
      <c r="G132"/>
      <c r="H132"/>
    </row>
    <row r="133" spans="1:8" ht="51" x14ac:dyDescent="0.25">
      <c r="A133" s="12">
        <f t="shared" si="2"/>
        <v>130</v>
      </c>
      <c r="C133" s="13" t="s">
        <v>235</v>
      </c>
      <c r="D133" s="14" t="s">
        <v>236</v>
      </c>
      <c r="E133" s="4" t="s">
        <v>189</v>
      </c>
      <c r="F133"/>
      <c r="G133"/>
      <c r="H133"/>
    </row>
    <row r="134" spans="1:8" ht="25.5" x14ac:dyDescent="0.25">
      <c r="A134" s="12">
        <f t="shared" si="2"/>
        <v>131</v>
      </c>
      <c r="C134" s="13" t="s">
        <v>237</v>
      </c>
      <c r="D134" s="14" t="s">
        <v>238</v>
      </c>
      <c r="E134" s="4" t="s">
        <v>201</v>
      </c>
      <c r="F134"/>
      <c r="G134"/>
      <c r="H134"/>
    </row>
    <row r="135" spans="1:8" ht="25.5" x14ac:dyDescent="0.25">
      <c r="A135" s="12">
        <f t="shared" si="2"/>
        <v>132</v>
      </c>
      <c r="C135" s="13" t="s">
        <v>248</v>
      </c>
      <c r="D135" s="14" t="s">
        <v>239</v>
      </c>
      <c r="E135" s="4" t="s">
        <v>187</v>
      </c>
      <c r="F135"/>
      <c r="G135"/>
      <c r="H135"/>
    </row>
    <row r="136" spans="1:8" ht="25.5" x14ac:dyDescent="0.25">
      <c r="A136" s="12">
        <f t="shared" si="2"/>
        <v>133</v>
      </c>
      <c r="C136" s="13" t="s">
        <v>240</v>
      </c>
      <c r="D136" s="14" t="s">
        <v>241</v>
      </c>
      <c r="E136" s="4" t="s">
        <v>200</v>
      </c>
      <c r="F136"/>
      <c r="G136"/>
      <c r="H136"/>
    </row>
    <row r="137" spans="1:8" ht="25.5" x14ac:dyDescent="0.25">
      <c r="A137" s="12">
        <f t="shared" si="2"/>
        <v>134</v>
      </c>
      <c r="C137" s="13" t="s">
        <v>242</v>
      </c>
      <c r="D137" s="14" t="s">
        <v>243</v>
      </c>
      <c r="E137" s="4" t="s">
        <v>200</v>
      </c>
      <c r="F137"/>
      <c r="G137"/>
      <c r="H137"/>
    </row>
  </sheetData>
  <mergeCells count="1">
    <mergeCell ref="D1:E1"/>
  </mergeCells>
  <pageMargins left="0.45" right="0.2" top="0.75" bottom="0.75" header="0.3" footer="0.3"/>
  <pageSetup orientation="landscape" r:id="rId1"/>
  <headerFooter>
    <oddHeader>&amp;CFS_V2XLTE Consolidation Table&amp;RRapporteur: Ki-Dong Lee</oddHeader>
    <oddFooter>&amp;C&amp;P/&amp;N</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37"/>
  <sheetViews>
    <sheetView topLeftCell="A82" workbookViewId="0">
      <selection activeCell="D9" sqref="D9"/>
    </sheetView>
  </sheetViews>
  <sheetFormatPr defaultRowHeight="15" x14ac:dyDescent="0.25"/>
  <cols>
    <col min="1" max="1" width="3.85546875" style="17" customWidth="1"/>
    <col min="2" max="2" width="1" style="18" hidden="1" customWidth="1"/>
    <col min="3" max="3" width="12.28515625" style="19" customWidth="1"/>
    <col min="4" max="4" width="44.85546875" style="20" customWidth="1"/>
    <col min="5" max="5" width="16.85546875" style="21" customWidth="1"/>
    <col min="6" max="6" width="12.28515625" style="20" customWidth="1"/>
    <col min="7" max="7" width="13.42578125" style="20" customWidth="1"/>
    <col min="8" max="8" width="41.140625" style="20" customWidth="1"/>
    <col min="9" max="16384" width="9.140625" style="18"/>
  </cols>
  <sheetData>
    <row r="1" spans="1:8" ht="15.75" x14ac:dyDescent="0.3">
      <c r="D1" s="105" t="s">
        <v>62</v>
      </c>
      <c r="E1" s="106"/>
    </row>
    <row r="2" spans="1:8" x14ac:dyDescent="0.25">
      <c r="D2" s="20" t="s">
        <v>245</v>
      </c>
    </row>
    <row r="3" spans="1:8" x14ac:dyDescent="0.25">
      <c r="A3" s="17" t="s">
        <v>203</v>
      </c>
      <c r="B3" s="22" t="s">
        <v>0</v>
      </c>
      <c r="C3" s="23" t="s">
        <v>1</v>
      </c>
      <c r="D3" s="23" t="s">
        <v>202</v>
      </c>
      <c r="E3" s="24" t="s">
        <v>205</v>
      </c>
      <c r="F3" s="23" t="s">
        <v>2</v>
      </c>
      <c r="G3" s="23" t="s">
        <v>204</v>
      </c>
      <c r="H3" s="23" t="s">
        <v>217</v>
      </c>
    </row>
    <row r="4" spans="1:8" ht="38.25" x14ac:dyDescent="0.25">
      <c r="A4" s="17">
        <v>1</v>
      </c>
      <c r="C4" s="31" t="s">
        <v>3</v>
      </c>
      <c r="D4" s="25" t="s">
        <v>4</v>
      </c>
      <c r="E4" s="25" t="s">
        <v>188</v>
      </c>
    </row>
    <row r="5" spans="1:8" ht="38.25" x14ac:dyDescent="0.25">
      <c r="A5" s="17">
        <f>1+A4</f>
        <v>2</v>
      </c>
      <c r="C5" s="31" t="s">
        <v>5</v>
      </c>
      <c r="D5" s="25" t="s">
        <v>255</v>
      </c>
      <c r="E5" s="25" t="s">
        <v>187</v>
      </c>
    </row>
    <row r="6" spans="1:8" ht="25.5" x14ac:dyDescent="0.25">
      <c r="A6" s="17">
        <f t="shared" ref="A6:A69" si="0">1+A5</f>
        <v>3</v>
      </c>
      <c r="C6" s="31" t="s">
        <v>6</v>
      </c>
      <c r="D6" s="25" t="s">
        <v>7</v>
      </c>
      <c r="E6" s="25" t="s">
        <v>187</v>
      </c>
    </row>
    <row r="7" spans="1:8" ht="38.25" x14ac:dyDescent="0.25">
      <c r="A7" s="17">
        <f t="shared" si="0"/>
        <v>4</v>
      </c>
      <c r="C7" s="31" t="s">
        <v>8</v>
      </c>
      <c r="D7" s="25" t="s">
        <v>9</v>
      </c>
      <c r="E7" s="25" t="s">
        <v>189</v>
      </c>
    </row>
    <row r="8" spans="1:8" ht="38.25" x14ac:dyDescent="0.25">
      <c r="A8" s="17">
        <f t="shared" si="0"/>
        <v>5</v>
      </c>
      <c r="C8" s="31" t="s">
        <v>10</v>
      </c>
      <c r="D8" s="25" t="s">
        <v>11</v>
      </c>
      <c r="E8" s="25" t="s">
        <v>190</v>
      </c>
    </row>
    <row r="9" spans="1:8" ht="25.5" x14ac:dyDescent="0.25">
      <c r="A9" s="17">
        <f t="shared" si="0"/>
        <v>6</v>
      </c>
      <c r="C9" s="31" t="s">
        <v>12</v>
      </c>
      <c r="D9" s="25" t="s">
        <v>256</v>
      </c>
      <c r="E9" s="25" t="s">
        <v>191</v>
      </c>
    </row>
    <row r="10" spans="1:8" ht="25.5" x14ac:dyDescent="0.25">
      <c r="A10" s="17">
        <f t="shared" si="0"/>
        <v>7</v>
      </c>
      <c r="C10" s="80" t="s">
        <v>13</v>
      </c>
      <c r="D10" s="26" t="s">
        <v>14</v>
      </c>
      <c r="E10" s="26" t="s">
        <v>192</v>
      </c>
    </row>
    <row r="11" spans="1:8" ht="25.5" x14ac:dyDescent="0.25">
      <c r="A11" s="17">
        <f t="shared" si="0"/>
        <v>8</v>
      </c>
      <c r="C11" s="31" t="s">
        <v>21</v>
      </c>
      <c r="D11" s="26" t="s">
        <v>22</v>
      </c>
      <c r="E11" s="25" t="s">
        <v>193</v>
      </c>
    </row>
    <row r="12" spans="1:8" ht="38.25" x14ac:dyDescent="0.25">
      <c r="A12" s="17">
        <f t="shared" si="0"/>
        <v>9</v>
      </c>
      <c r="C12" s="31" t="s">
        <v>15</v>
      </c>
      <c r="D12" s="25" t="s">
        <v>16</v>
      </c>
      <c r="E12" s="25" t="s">
        <v>194</v>
      </c>
    </row>
    <row r="13" spans="1:8" ht="38.25" x14ac:dyDescent="0.25">
      <c r="A13" s="17">
        <f t="shared" si="0"/>
        <v>10</v>
      </c>
      <c r="C13" s="31" t="s">
        <v>17</v>
      </c>
      <c r="D13" s="25" t="s">
        <v>18</v>
      </c>
      <c r="E13" s="25" t="s">
        <v>196</v>
      </c>
    </row>
    <row r="14" spans="1:8" ht="51" x14ac:dyDescent="0.25">
      <c r="A14" s="17">
        <f t="shared" si="0"/>
        <v>11</v>
      </c>
      <c r="C14" s="31" t="s">
        <v>19</v>
      </c>
      <c r="D14" s="25" t="s">
        <v>20</v>
      </c>
      <c r="E14" s="25" t="s">
        <v>195</v>
      </c>
    </row>
    <row r="15" spans="1:8" ht="38.25" x14ac:dyDescent="0.25">
      <c r="A15" s="17">
        <f t="shared" si="0"/>
        <v>12</v>
      </c>
      <c r="C15" s="27" t="s">
        <v>23</v>
      </c>
      <c r="D15" s="25" t="s">
        <v>24</v>
      </c>
      <c r="E15" s="25" t="s">
        <v>189</v>
      </c>
    </row>
    <row r="16" spans="1:8" ht="38.25" x14ac:dyDescent="0.25">
      <c r="A16" s="17">
        <f t="shared" si="0"/>
        <v>13</v>
      </c>
      <c r="C16" s="27" t="s">
        <v>25</v>
      </c>
      <c r="D16" s="25" t="s">
        <v>11</v>
      </c>
      <c r="E16" s="25" t="s">
        <v>190</v>
      </c>
    </row>
    <row r="17" spans="1:5" s="18" customFormat="1" ht="25.5" x14ac:dyDescent="0.25">
      <c r="A17" s="17">
        <f t="shared" si="0"/>
        <v>14</v>
      </c>
      <c r="C17" s="27" t="s">
        <v>26</v>
      </c>
      <c r="D17" s="25" t="s">
        <v>27</v>
      </c>
      <c r="E17" s="25" t="s">
        <v>192</v>
      </c>
    </row>
    <row r="18" spans="1:5" s="18" customFormat="1" ht="38.25" x14ac:dyDescent="0.25">
      <c r="A18" s="17">
        <f t="shared" si="0"/>
        <v>15</v>
      </c>
      <c r="C18" s="27" t="s">
        <v>28</v>
      </c>
      <c r="D18" s="25" t="s">
        <v>29</v>
      </c>
      <c r="E18" s="25" t="s">
        <v>196</v>
      </c>
    </row>
    <row r="19" spans="1:5" s="18" customFormat="1" ht="38.25" x14ac:dyDescent="0.25">
      <c r="A19" s="17">
        <f t="shared" si="0"/>
        <v>16</v>
      </c>
      <c r="C19" s="27" t="s">
        <v>30</v>
      </c>
      <c r="D19" s="25" t="s">
        <v>31</v>
      </c>
      <c r="E19" s="25" t="s">
        <v>192</v>
      </c>
    </row>
    <row r="20" spans="1:5" s="18" customFormat="1" ht="25.5" x14ac:dyDescent="0.25">
      <c r="A20" s="17">
        <f t="shared" si="0"/>
        <v>17</v>
      </c>
      <c r="C20" s="27" t="s">
        <v>32</v>
      </c>
      <c r="D20" s="25" t="s">
        <v>33</v>
      </c>
      <c r="E20" s="25" t="s">
        <v>187</v>
      </c>
    </row>
    <row r="21" spans="1:5" s="18" customFormat="1" ht="25.5" x14ac:dyDescent="0.25">
      <c r="A21" s="17">
        <f t="shared" si="0"/>
        <v>18</v>
      </c>
      <c r="C21" s="27" t="s">
        <v>34</v>
      </c>
      <c r="D21" s="25" t="s">
        <v>257</v>
      </c>
      <c r="E21" s="25" t="s">
        <v>191</v>
      </c>
    </row>
    <row r="22" spans="1:5" s="18" customFormat="1" ht="25.5" x14ac:dyDescent="0.25">
      <c r="A22" s="17">
        <f t="shared" si="0"/>
        <v>19</v>
      </c>
      <c r="C22" s="27" t="s">
        <v>38</v>
      </c>
      <c r="D22" s="25" t="s">
        <v>22</v>
      </c>
      <c r="E22" s="25" t="s">
        <v>193</v>
      </c>
    </row>
    <row r="23" spans="1:5" s="18" customFormat="1" ht="38.25" x14ac:dyDescent="0.25">
      <c r="A23" s="17">
        <f t="shared" si="0"/>
        <v>20</v>
      </c>
      <c r="C23" s="27" t="s">
        <v>36</v>
      </c>
      <c r="D23" s="25" t="s">
        <v>37</v>
      </c>
      <c r="E23" s="25" t="s">
        <v>194</v>
      </c>
    </row>
    <row r="24" spans="1:5" s="18" customFormat="1" ht="51" x14ac:dyDescent="0.25">
      <c r="A24" s="17">
        <f t="shared" si="0"/>
        <v>21</v>
      </c>
      <c r="C24" s="27" t="s">
        <v>206</v>
      </c>
      <c r="D24" s="25" t="s">
        <v>39</v>
      </c>
      <c r="E24" s="25" t="s">
        <v>191</v>
      </c>
    </row>
    <row r="25" spans="1:5" s="18" customFormat="1" ht="51" x14ac:dyDescent="0.25">
      <c r="A25" s="17">
        <f t="shared" si="0"/>
        <v>22</v>
      </c>
      <c r="C25" s="27" t="s">
        <v>207</v>
      </c>
      <c r="D25" s="25" t="s">
        <v>40</v>
      </c>
      <c r="E25" s="25" t="s">
        <v>193</v>
      </c>
    </row>
    <row r="26" spans="1:5" s="18" customFormat="1" ht="38.25" x14ac:dyDescent="0.25">
      <c r="A26" s="17">
        <f t="shared" si="0"/>
        <v>23</v>
      </c>
      <c r="C26" s="27" t="s">
        <v>208</v>
      </c>
      <c r="D26" s="25" t="s">
        <v>41</v>
      </c>
      <c r="E26" s="25" t="s">
        <v>192</v>
      </c>
    </row>
    <row r="27" spans="1:5" s="18" customFormat="1" ht="38.25" x14ac:dyDescent="0.25">
      <c r="A27" s="17">
        <f t="shared" si="0"/>
        <v>24</v>
      </c>
      <c r="C27" s="27" t="s">
        <v>209</v>
      </c>
      <c r="D27" s="25" t="s">
        <v>42</v>
      </c>
      <c r="E27" s="25" t="s">
        <v>190</v>
      </c>
    </row>
    <row r="28" spans="1:5" s="18" customFormat="1" ht="51" x14ac:dyDescent="0.25">
      <c r="A28" s="17">
        <f t="shared" si="0"/>
        <v>25</v>
      </c>
      <c r="C28" s="27" t="s">
        <v>210</v>
      </c>
      <c r="D28" s="25" t="s">
        <v>258</v>
      </c>
      <c r="E28" s="25" t="s">
        <v>189</v>
      </c>
    </row>
    <row r="29" spans="1:5" s="18" customFormat="1" ht="51" x14ac:dyDescent="0.25">
      <c r="A29" s="17">
        <f t="shared" si="0"/>
        <v>26</v>
      </c>
      <c r="C29" s="27" t="s">
        <v>43</v>
      </c>
      <c r="D29" s="25" t="s">
        <v>44</v>
      </c>
      <c r="E29" s="25" t="s">
        <v>191</v>
      </c>
    </row>
    <row r="30" spans="1:5" s="18" customFormat="1" ht="51" x14ac:dyDescent="0.25">
      <c r="A30" s="17">
        <f t="shared" si="0"/>
        <v>27</v>
      </c>
      <c r="C30" s="27" t="s">
        <v>211</v>
      </c>
      <c r="D30" s="25" t="s">
        <v>40</v>
      </c>
      <c r="E30" s="25" t="s">
        <v>193</v>
      </c>
    </row>
    <row r="31" spans="1:5" s="18" customFormat="1" ht="38.25" x14ac:dyDescent="0.25">
      <c r="A31" s="17">
        <f t="shared" si="0"/>
        <v>28</v>
      </c>
      <c r="C31" s="27" t="s">
        <v>212</v>
      </c>
      <c r="D31" s="25" t="s">
        <v>259</v>
      </c>
      <c r="E31" s="25" t="s">
        <v>192</v>
      </c>
    </row>
    <row r="32" spans="1:5" s="18" customFormat="1" ht="38.25" x14ac:dyDescent="0.25">
      <c r="A32" s="17">
        <f t="shared" si="0"/>
        <v>29</v>
      </c>
      <c r="C32" s="27" t="s">
        <v>213</v>
      </c>
      <c r="D32" s="25" t="s">
        <v>42</v>
      </c>
      <c r="E32" s="25" t="s">
        <v>190</v>
      </c>
    </row>
    <row r="33" spans="1:5" s="18" customFormat="1" ht="51" x14ac:dyDescent="0.25">
      <c r="A33" s="17">
        <f t="shared" si="0"/>
        <v>30</v>
      </c>
      <c r="C33" s="27" t="s">
        <v>45</v>
      </c>
      <c r="D33" s="81" t="s">
        <v>260</v>
      </c>
      <c r="E33" s="25" t="s">
        <v>189</v>
      </c>
    </row>
    <row r="34" spans="1:5" s="18" customFormat="1" ht="25.5" x14ac:dyDescent="0.25">
      <c r="A34" s="17">
        <f t="shared" si="0"/>
        <v>31</v>
      </c>
      <c r="C34" s="27" t="s">
        <v>46</v>
      </c>
      <c r="D34" s="25" t="s">
        <v>47</v>
      </c>
      <c r="E34" s="25" t="s">
        <v>192</v>
      </c>
    </row>
    <row r="35" spans="1:5" s="18" customFormat="1" ht="25.5" x14ac:dyDescent="0.25">
      <c r="A35" s="17">
        <f t="shared" si="0"/>
        <v>32</v>
      </c>
      <c r="C35" s="27" t="s">
        <v>48</v>
      </c>
      <c r="D35" s="25" t="s">
        <v>261</v>
      </c>
      <c r="E35" s="25" t="s">
        <v>193</v>
      </c>
    </row>
    <row r="36" spans="1:5" s="18" customFormat="1" ht="38.25" x14ac:dyDescent="0.25">
      <c r="A36" s="17">
        <f t="shared" si="0"/>
        <v>33</v>
      </c>
      <c r="C36" s="27" t="s">
        <v>49</v>
      </c>
      <c r="D36" s="25" t="s">
        <v>50</v>
      </c>
      <c r="E36" s="25" t="s">
        <v>194</v>
      </c>
    </row>
    <row r="37" spans="1:5" s="18" customFormat="1" ht="38.25" x14ac:dyDescent="0.25">
      <c r="A37" s="17">
        <f t="shared" si="0"/>
        <v>34</v>
      </c>
      <c r="C37" s="27" t="s">
        <v>51</v>
      </c>
      <c r="D37" s="25" t="s">
        <v>262</v>
      </c>
      <c r="E37" s="25" t="s">
        <v>197</v>
      </c>
    </row>
    <row r="38" spans="1:5" s="18" customFormat="1" ht="63.75" x14ac:dyDescent="0.25">
      <c r="A38" s="17">
        <f t="shared" si="0"/>
        <v>35</v>
      </c>
      <c r="C38" s="27" t="s">
        <v>52</v>
      </c>
      <c r="D38" s="25" t="s">
        <v>53</v>
      </c>
      <c r="E38" s="25" t="s">
        <v>191</v>
      </c>
    </row>
    <row r="39" spans="1:5" s="18" customFormat="1" ht="51" x14ac:dyDescent="0.25">
      <c r="A39" s="17">
        <f t="shared" si="0"/>
        <v>36</v>
      </c>
      <c r="C39" s="27" t="s">
        <v>54</v>
      </c>
      <c r="D39" s="25" t="s">
        <v>55</v>
      </c>
      <c r="E39" s="25" t="s">
        <v>193</v>
      </c>
    </row>
    <row r="40" spans="1:5" s="18" customFormat="1" ht="51" x14ac:dyDescent="0.25">
      <c r="A40" s="17">
        <f t="shared" si="0"/>
        <v>37</v>
      </c>
      <c r="C40" s="27" t="s">
        <v>56</v>
      </c>
      <c r="D40" s="25" t="s">
        <v>57</v>
      </c>
      <c r="E40" s="25" t="s">
        <v>192</v>
      </c>
    </row>
    <row r="41" spans="1:5" s="18" customFormat="1" ht="51" x14ac:dyDescent="0.25">
      <c r="A41" s="17">
        <f t="shared" si="0"/>
        <v>38</v>
      </c>
      <c r="C41" s="27" t="s">
        <v>58</v>
      </c>
      <c r="D41" s="25" t="s">
        <v>59</v>
      </c>
      <c r="E41" s="25" t="s">
        <v>190</v>
      </c>
    </row>
    <row r="42" spans="1:5" s="18" customFormat="1" ht="51" x14ac:dyDescent="0.25">
      <c r="A42" s="17">
        <f t="shared" si="0"/>
        <v>39</v>
      </c>
      <c r="C42" s="27" t="s">
        <v>60</v>
      </c>
      <c r="D42" s="25" t="s">
        <v>61</v>
      </c>
      <c r="E42" s="25" t="s">
        <v>189</v>
      </c>
    </row>
    <row r="43" spans="1:5" s="18" customFormat="1" ht="25.5" x14ac:dyDescent="0.25">
      <c r="A43" s="17">
        <f t="shared" si="0"/>
        <v>40</v>
      </c>
      <c r="C43" s="27" t="s">
        <v>63</v>
      </c>
      <c r="D43" s="25" t="s">
        <v>64</v>
      </c>
      <c r="E43" s="25" t="s">
        <v>187</v>
      </c>
    </row>
    <row r="44" spans="1:5" s="18" customFormat="1" ht="25.5" x14ac:dyDescent="0.25">
      <c r="A44" s="17">
        <f t="shared" si="0"/>
        <v>41</v>
      </c>
      <c r="C44" s="27" t="s">
        <v>65</v>
      </c>
      <c r="D44" s="25" t="s">
        <v>66</v>
      </c>
      <c r="E44" s="25" t="s">
        <v>187</v>
      </c>
    </row>
    <row r="45" spans="1:5" s="18" customFormat="1" ht="25.5" x14ac:dyDescent="0.25">
      <c r="A45" s="17">
        <f t="shared" si="0"/>
        <v>42</v>
      </c>
      <c r="C45" s="27" t="s">
        <v>67</v>
      </c>
      <c r="D45" s="25" t="s">
        <v>68</v>
      </c>
      <c r="E45" s="25" t="s">
        <v>189</v>
      </c>
    </row>
    <row r="46" spans="1:5" s="18" customFormat="1" ht="38.25" x14ac:dyDescent="0.25">
      <c r="A46" s="17">
        <f t="shared" si="0"/>
        <v>43</v>
      </c>
      <c r="C46" s="27" t="s">
        <v>69</v>
      </c>
      <c r="D46" s="25" t="s">
        <v>70</v>
      </c>
      <c r="E46" s="25" t="s">
        <v>190</v>
      </c>
    </row>
    <row r="47" spans="1:5" s="18" customFormat="1" ht="25.5" x14ac:dyDescent="0.25">
      <c r="A47" s="17">
        <f t="shared" si="0"/>
        <v>44</v>
      </c>
      <c r="C47" s="27" t="s">
        <v>71</v>
      </c>
      <c r="D47" s="25" t="s">
        <v>263</v>
      </c>
      <c r="E47" s="25" t="s">
        <v>191</v>
      </c>
    </row>
    <row r="48" spans="1:5" s="18" customFormat="1" ht="25.5" x14ac:dyDescent="0.25">
      <c r="A48" s="17">
        <f t="shared" si="0"/>
        <v>45</v>
      </c>
      <c r="C48" s="27" t="s">
        <v>72</v>
      </c>
      <c r="D48" s="25" t="s">
        <v>73</v>
      </c>
      <c r="E48" s="25" t="s">
        <v>192</v>
      </c>
    </row>
    <row r="49" spans="1:8" ht="38.25" x14ac:dyDescent="0.25">
      <c r="A49" s="17">
        <f t="shared" si="0"/>
        <v>46</v>
      </c>
      <c r="C49" s="27" t="s">
        <v>74</v>
      </c>
      <c r="D49" s="25" t="s">
        <v>75</v>
      </c>
      <c r="E49" s="25" t="s">
        <v>196</v>
      </c>
      <c r="F49" s="18"/>
      <c r="G49" s="18"/>
      <c r="H49" s="18"/>
    </row>
    <row r="50" spans="1:8" ht="38.25" x14ac:dyDescent="0.25">
      <c r="A50" s="17">
        <f t="shared" si="0"/>
        <v>47</v>
      </c>
      <c r="C50" s="28" t="s">
        <v>76</v>
      </c>
      <c r="D50" s="25" t="s">
        <v>77</v>
      </c>
      <c r="E50" s="29" t="s">
        <v>192</v>
      </c>
      <c r="F50" s="18"/>
      <c r="G50" s="18"/>
      <c r="H50" s="18"/>
    </row>
    <row r="51" spans="1:8" ht="38.25" x14ac:dyDescent="0.25">
      <c r="A51" s="17">
        <f t="shared" si="0"/>
        <v>48</v>
      </c>
      <c r="C51" s="28" t="s">
        <v>78</v>
      </c>
      <c r="D51" s="25" t="s">
        <v>79</v>
      </c>
      <c r="E51" s="29" t="s">
        <v>196</v>
      </c>
      <c r="F51" s="18"/>
      <c r="G51" s="18"/>
      <c r="H51" s="18"/>
    </row>
    <row r="52" spans="1:8" ht="38.25" x14ac:dyDescent="0.25">
      <c r="A52" s="17">
        <f t="shared" si="0"/>
        <v>49</v>
      </c>
      <c r="C52" s="28" t="s">
        <v>80</v>
      </c>
      <c r="D52" s="25" t="s">
        <v>81</v>
      </c>
      <c r="E52" s="29" t="s">
        <v>188</v>
      </c>
      <c r="F52" s="18"/>
      <c r="G52" s="18"/>
      <c r="H52" s="18"/>
    </row>
    <row r="53" spans="1:8" ht="38.25" x14ac:dyDescent="0.25">
      <c r="A53" s="17">
        <f t="shared" si="0"/>
        <v>50</v>
      </c>
      <c r="C53" s="28" t="s">
        <v>82</v>
      </c>
      <c r="D53" s="25" t="s">
        <v>83</v>
      </c>
      <c r="E53" s="29" t="s">
        <v>187</v>
      </c>
      <c r="F53" s="18"/>
      <c r="G53" s="18"/>
      <c r="H53" s="18"/>
    </row>
    <row r="54" spans="1:8" ht="25.5" x14ac:dyDescent="0.25">
      <c r="A54" s="17">
        <f t="shared" si="0"/>
        <v>51</v>
      </c>
      <c r="C54" s="28" t="s">
        <v>84</v>
      </c>
      <c r="D54" s="25" t="s">
        <v>85</v>
      </c>
      <c r="E54" s="29" t="s">
        <v>187</v>
      </c>
      <c r="F54" s="18"/>
      <c r="G54" s="18"/>
      <c r="H54" s="18"/>
    </row>
    <row r="55" spans="1:8" ht="25.5" x14ac:dyDescent="0.25">
      <c r="A55" s="17">
        <f t="shared" si="0"/>
        <v>52</v>
      </c>
      <c r="C55" s="28" t="s">
        <v>86</v>
      </c>
      <c r="D55" s="25" t="s">
        <v>87</v>
      </c>
      <c r="E55" s="29" t="s">
        <v>187</v>
      </c>
      <c r="F55" s="18"/>
      <c r="G55" s="18"/>
      <c r="H55" s="18"/>
    </row>
    <row r="56" spans="1:8" ht="25.5" x14ac:dyDescent="0.25">
      <c r="A56" s="17">
        <f t="shared" si="0"/>
        <v>53</v>
      </c>
      <c r="C56" s="28" t="s">
        <v>88</v>
      </c>
      <c r="D56" s="25" t="s">
        <v>89</v>
      </c>
      <c r="E56" s="29" t="s">
        <v>189</v>
      </c>
      <c r="F56" s="18"/>
      <c r="G56" s="18"/>
      <c r="H56" s="18"/>
    </row>
    <row r="57" spans="1:8" ht="25.5" x14ac:dyDescent="0.25">
      <c r="A57" s="17">
        <f t="shared" si="0"/>
        <v>54</v>
      </c>
      <c r="C57" s="28" t="s">
        <v>90</v>
      </c>
      <c r="D57" s="25" t="s">
        <v>264</v>
      </c>
      <c r="E57" s="29" t="s">
        <v>193</v>
      </c>
      <c r="F57" s="18"/>
      <c r="G57" s="18"/>
      <c r="H57" s="18"/>
    </row>
    <row r="58" spans="1:8" ht="25.5" x14ac:dyDescent="0.25">
      <c r="A58" s="17">
        <f t="shared" si="0"/>
        <v>55</v>
      </c>
      <c r="C58" s="28" t="s">
        <v>91</v>
      </c>
      <c r="D58" s="25" t="s">
        <v>92</v>
      </c>
      <c r="E58" s="29" t="s">
        <v>191</v>
      </c>
      <c r="F58" s="18"/>
      <c r="G58" s="18"/>
      <c r="H58" s="18"/>
    </row>
    <row r="59" spans="1:8" ht="25.5" x14ac:dyDescent="0.25">
      <c r="A59" s="17">
        <f t="shared" si="0"/>
        <v>56</v>
      </c>
      <c r="C59" s="28" t="s">
        <v>93</v>
      </c>
      <c r="D59" s="25" t="s">
        <v>94</v>
      </c>
      <c r="E59" s="29" t="s">
        <v>187</v>
      </c>
      <c r="F59" s="18"/>
      <c r="G59" s="18"/>
      <c r="H59" s="18"/>
    </row>
    <row r="60" spans="1:8" ht="25.5" x14ac:dyDescent="0.25">
      <c r="A60" s="17">
        <f t="shared" si="0"/>
        <v>57</v>
      </c>
      <c r="C60" s="28" t="s">
        <v>95</v>
      </c>
      <c r="D60" s="25" t="s">
        <v>68</v>
      </c>
      <c r="E60" s="29" t="s">
        <v>189</v>
      </c>
      <c r="F60" s="18"/>
      <c r="G60" s="18"/>
      <c r="H60" s="18"/>
    </row>
    <row r="61" spans="1:8" ht="38.25" x14ac:dyDescent="0.25">
      <c r="A61" s="17">
        <f t="shared" si="0"/>
        <v>58</v>
      </c>
      <c r="C61" s="28" t="s">
        <v>96</v>
      </c>
      <c r="D61" s="25" t="s">
        <v>11</v>
      </c>
      <c r="E61" s="29" t="s">
        <v>190</v>
      </c>
      <c r="F61" s="18"/>
      <c r="G61" s="18"/>
      <c r="H61" s="18"/>
    </row>
    <row r="62" spans="1:8" ht="25.5" x14ac:dyDescent="0.25">
      <c r="A62" s="17">
        <f t="shared" si="0"/>
        <v>59</v>
      </c>
      <c r="C62" s="28" t="s">
        <v>97</v>
      </c>
      <c r="D62" s="25" t="s">
        <v>98</v>
      </c>
      <c r="E62" s="29" t="s">
        <v>191</v>
      </c>
      <c r="F62" s="18"/>
      <c r="G62" s="18"/>
      <c r="H62" s="18"/>
    </row>
    <row r="63" spans="1:8" ht="25.5" x14ac:dyDescent="0.25">
      <c r="A63" s="17">
        <f t="shared" si="0"/>
        <v>60</v>
      </c>
      <c r="C63" s="28" t="s">
        <v>99</v>
      </c>
      <c r="D63" s="25" t="s">
        <v>14</v>
      </c>
      <c r="E63" s="29" t="s">
        <v>192</v>
      </c>
      <c r="F63" s="18"/>
      <c r="G63" s="18"/>
      <c r="H63" s="18"/>
    </row>
    <row r="64" spans="1:8" ht="26.25" x14ac:dyDescent="0.25">
      <c r="A64" s="17">
        <f t="shared" si="0"/>
        <v>61</v>
      </c>
      <c r="C64" s="82" t="s">
        <v>266</v>
      </c>
      <c r="D64" s="21" t="s">
        <v>265</v>
      </c>
      <c r="E64" s="29"/>
      <c r="F64" s="18"/>
      <c r="G64" s="18"/>
      <c r="H64" s="18"/>
    </row>
    <row r="65" spans="1:8" ht="51.75" x14ac:dyDescent="0.25">
      <c r="A65" s="17">
        <f t="shared" si="0"/>
        <v>62</v>
      </c>
      <c r="C65" s="30" t="s">
        <v>100</v>
      </c>
      <c r="D65" s="21" t="s">
        <v>267</v>
      </c>
      <c r="E65" s="21" t="s">
        <v>189</v>
      </c>
      <c r="F65" s="18"/>
      <c r="G65" s="18"/>
      <c r="H65" s="18"/>
    </row>
    <row r="66" spans="1:8" ht="39" x14ac:dyDescent="0.25">
      <c r="A66" s="17">
        <f t="shared" si="0"/>
        <v>63</v>
      </c>
      <c r="C66" s="27" t="s">
        <v>101</v>
      </c>
      <c r="D66" s="21" t="s">
        <v>102</v>
      </c>
      <c r="E66" s="25" t="s">
        <v>198</v>
      </c>
      <c r="F66" s="18"/>
      <c r="G66" s="18"/>
      <c r="H66" s="18"/>
    </row>
    <row r="67" spans="1:8" ht="38.25" x14ac:dyDescent="0.25">
      <c r="A67" s="17">
        <f t="shared" si="0"/>
        <v>64</v>
      </c>
      <c r="C67" s="27" t="s">
        <v>103</v>
      </c>
      <c r="D67" s="25" t="s">
        <v>104</v>
      </c>
      <c r="E67" s="25" t="s">
        <v>198</v>
      </c>
      <c r="F67" s="18"/>
      <c r="G67" s="18"/>
      <c r="H67" s="18"/>
    </row>
    <row r="68" spans="1:8" ht="63.75" x14ac:dyDescent="0.25">
      <c r="A68" s="17">
        <f t="shared" si="0"/>
        <v>65</v>
      </c>
      <c r="C68" s="27" t="s">
        <v>105</v>
      </c>
      <c r="D68" s="25" t="s">
        <v>106</v>
      </c>
      <c r="E68" s="25" t="s">
        <v>198</v>
      </c>
      <c r="F68" s="18"/>
      <c r="G68" s="18"/>
      <c r="H68" s="18"/>
    </row>
    <row r="69" spans="1:8" ht="38.25" x14ac:dyDescent="0.25">
      <c r="A69" s="17">
        <f t="shared" si="0"/>
        <v>66</v>
      </c>
      <c r="C69" s="27" t="s">
        <v>107</v>
      </c>
      <c r="D69" s="25" t="s">
        <v>108</v>
      </c>
      <c r="E69" s="25" t="s">
        <v>198</v>
      </c>
      <c r="F69" s="18"/>
      <c r="G69" s="18"/>
      <c r="H69" s="18"/>
    </row>
    <row r="70" spans="1:8" ht="51" x14ac:dyDescent="0.25">
      <c r="A70" s="17">
        <f t="shared" ref="A70:A122" si="1">1+A69</f>
        <v>67</v>
      </c>
      <c r="C70" s="27" t="s">
        <v>109</v>
      </c>
      <c r="D70" s="25" t="s">
        <v>110</v>
      </c>
      <c r="E70" s="25" t="s">
        <v>188</v>
      </c>
      <c r="F70" s="18"/>
      <c r="G70" s="18"/>
      <c r="H70" s="18"/>
    </row>
    <row r="71" spans="1:8" ht="25.5" x14ac:dyDescent="0.25">
      <c r="A71" s="17">
        <f t="shared" si="1"/>
        <v>68</v>
      </c>
      <c r="C71" s="27" t="s">
        <v>111</v>
      </c>
      <c r="D71" s="25" t="s">
        <v>112</v>
      </c>
      <c r="E71" s="25" t="s">
        <v>188</v>
      </c>
      <c r="F71" s="18"/>
      <c r="G71" s="18"/>
      <c r="H71" s="18"/>
    </row>
    <row r="72" spans="1:8" ht="38.25" x14ac:dyDescent="0.25">
      <c r="A72" s="17">
        <f t="shared" si="1"/>
        <v>69</v>
      </c>
      <c r="C72" s="27" t="s">
        <v>113</v>
      </c>
      <c r="D72" s="25" t="s">
        <v>114</v>
      </c>
      <c r="E72" s="25" t="s">
        <v>198</v>
      </c>
      <c r="F72" s="18"/>
      <c r="G72" s="18"/>
      <c r="H72" s="18"/>
    </row>
    <row r="73" spans="1:8" ht="38.25" x14ac:dyDescent="0.25">
      <c r="A73" s="17">
        <f t="shared" si="1"/>
        <v>70</v>
      </c>
      <c r="C73" s="27" t="s">
        <v>115</v>
      </c>
      <c r="D73" s="25" t="s">
        <v>116</v>
      </c>
      <c r="E73" s="25" t="s">
        <v>198</v>
      </c>
      <c r="F73" s="18"/>
      <c r="G73" s="18"/>
      <c r="H73" s="18"/>
    </row>
    <row r="74" spans="1:8" ht="38.25" x14ac:dyDescent="0.25">
      <c r="A74" s="17">
        <f t="shared" si="1"/>
        <v>71</v>
      </c>
      <c r="C74" s="27" t="s">
        <v>117</v>
      </c>
      <c r="D74" s="25" t="s">
        <v>118</v>
      </c>
      <c r="E74" s="25" t="s">
        <v>188</v>
      </c>
      <c r="F74" s="18"/>
      <c r="G74" s="18"/>
      <c r="H74" s="18"/>
    </row>
    <row r="75" spans="1:8" ht="89.25" x14ac:dyDescent="0.25">
      <c r="A75" s="17">
        <f t="shared" si="1"/>
        <v>72</v>
      </c>
      <c r="C75" s="27" t="s">
        <v>119</v>
      </c>
      <c r="D75" s="25" t="s">
        <v>120</v>
      </c>
      <c r="E75" s="25" t="s">
        <v>198</v>
      </c>
      <c r="F75" s="18"/>
      <c r="G75" s="18"/>
      <c r="H75" s="18"/>
    </row>
    <row r="76" spans="1:8" ht="38.25" x14ac:dyDescent="0.25">
      <c r="A76" s="17">
        <f t="shared" si="1"/>
        <v>73</v>
      </c>
      <c r="C76" s="27" t="s">
        <v>121</v>
      </c>
      <c r="D76" s="25" t="s">
        <v>122</v>
      </c>
      <c r="E76" s="25" t="s">
        <v>199</v>
      </c>
      <c r="F76" s="18"/>
      <c r="G76" s="18"/>
      <c r="H76" s="18"/>
    </row>
    <row r="77" spans="1:8" ht="51" x14ac:dyDescent="0.25">
      <c r="A77" s="17">
        <f t="shared" si="1"/>
        <v>74</v>
      </c>
      <c r="C77" s="27" t="s">
        <v>123</v>
      </c>
      <c r="D77" s="25" t="s">
        <v>124</v>
      </c>
      <c r="E77" s="25" t="s">
        <v>192</v>
      </c>
      <c r="F77" s="18"/>
      <c r="G77" s="18"/>
      <c r="H77" s="18"/>
    </row>
    <row r="78" spans="1:8" ht="38.25" x14ac:dyDescent="0.25">
      <c r="A78" s="17">
        <f t="shared" si="1"/>
        <v>75</v>
      </c>
      <c r="C78" s="27" t="s">
        <v>125</v>
      </c>
      <c r="D78" s="25" t="s">
        <v>126</v>
      </c>
      <c r="E78" s="25" t="s">
        <v>189</v>
      </c>
      <c r="F78" s="18"/>
      <c r="G78" s="18"/>
      <c r="H78" s="18"/>
    </row>
    <row r="79" spans="1:8" ht="25.5" x14ac:dyDescent="0.25">
      <c r="A79" s="17">
        <f t="shared" si="1"/>
        <v>76</v>
      </c>
      <c r="C79" s="27" t="s">
        <v>127</v>
      </c>
      <c r="D79" s="25" t="s">
        <v>268</v>
      </c>
      <c r="E79" s="25" t="s">
        <v>191</v>
      </c>
      <c r="F79" s="18"/>
      <c r="G79" s="18"/>
      <c r="H79" s="18"/>
    </row>
    <row r="80" spans="1:8" ht="38.25" x14ac:dyDescent="0.25">
      <c r="A80" s="17">
        <f t="shared" si="1"/>
        <v>77</v>
      </c>
      <c r="C80" s="27" t="s">
        <v>128</v>
      </c>
      <c r="D80" s="25" t="s">
        <v>129</v>
      </c>
      <c r="E80" s="25" t="s">
        <v>187</v>
      </c>
      <c r="F80" s="18"/>
      <c r="G80" s="18"/>
      <c r="H80" s="18"/>
    </row>
    <row r="81" spans="1:8" ht="38.25" x14ac:dyDescent="0.25">
      <c r="A81" s="17">
        <f t="shared" si="1"/>
        <v>78</v>
      </c>
      <c r="C81" s="27" t="s">
        <v>130</v>
      </c>
      <c r="D81" s="25" t="s">
        <v>131</v>
      </c>
      <c r="E81" s="25" t="s">
        <v>188</v>
      </c>
      <c r="F81" s="18"/>
      <c r="G81" s="18"/>
      <c r="H81" s="18"/>
    </row>
    <row r="82" spans="1:8" ht="38.25" x14ac:dyDescent="0.25">
      <c r="A82" s="17">
        <f t="shared" si="1"/>
        <v>79</v>
      </c>
      <c r="C82" s="27" t="s">
        <v>132</v>
      </c>
      <c r="D82" s="25" t="s">
        <v>133</v>
      </c>
      <c r="E82" s="25" t="s">
        <v>188</v>
      </c>
      <c r="F82" s="18"/>
      <c r="G82" s="18"/>
      <c r="H82" s="18"/>
    </row>
    <row r="83" spans="1:8" ht="51" x14ac:dyDescent="0.25">
      <c r="A83" s="17">
        <f t="shared" si="1"/>
        <v>80</v>
      </c>
      <c r="C83" s="27" t="s">
        <v>134</v>
      </c>
      <c r="D83" s="25" t="s">
        <v>135</v>
      </c>
      <c r="E83" s="25" t="s">
        <v>188</v>
      </c>
      <c r="F83" s="18"/>
      <c r="G83" s="18"/>
      <c r="H83" s="18"/>
    </row>
    <row r="84" spans="1:8" ht="38.25" x14ac:dyDescent="0.25">
      <c r="A84" s="17">
        <f t="shared" si="1"/>
        <v>81</v>
      </c>
      <c r="C84" s="27" t="s">
        <v>136</v>
      </c>
      <c r="D84" s="25" t="s">
        <v>269</v>
      </c>
      <c r="E84" s="25" t="s">
        <v>187</v>
      </c>
      <c r="F84" s="18"/>
      <c r="G84" s="18"/>
      <c r="H84" s="18"/>
    </row>
    <row r="85" spans="1:8" ht="51" x14ac:dyDescent="0.25">
      <c r="A85" s="17">
        <f t="shared" si="1"/>
        <v>82</v>
      </c>
      <c r="C85" s="27" t="s">
        <v>137</v>
      </c>
      <c r="D85" s="25" t="s">
        <v>270</v>
      </c>
      <c r="E85" s="25" t="s">
        <v>187</v>
      </c>
      <c r="F85" s="18"/>
      <c r="G85" s="18"/>
      <c r="H85" s="18"/>
    </row>
    <row r="86" spans="1:8" ht="25.5" x14ac:dyDescent="0.25">
      <c r="A86" s="17">
        <f t="shared" si="1"/>
        <v>83</v>
      </c>
      <c r="C86" s="27" t="s">
        <v>138</v>
      </c>
      <c r="D86" s="25" t="s">
        <v>139</v>
      </c>
      <c r="E86" s="25" t="s">
        <v>188</v>
      </c>
      <c r="F86" s="18"/>
      <c r="G86" s="18"/>
      <c r="H86" s="18"/>
    </row>
    <row r="87" spans="1:8" ht="51" x14ac:dyDescent="0.25">
      <c r="A87" s="17">
        <f t="shared" si="1"/>
        <v>84</v>
      </c>
      <c r="C87" s="27" t="s">
        <v>140</v>
      </c>
      <c r="D87" s="25" t="s">
        <v>141</v>
      </c>
      <c r="E87" s="25" t="s">
        <v>187</v>
      </c>
      <c r="F87" s="18"/>
      <c r="G87" s="18"/>
      <c r="H87" s="18"/>
    </row>
    <row r="88" spans="1:8" ht="63.75" x14ac:dyDescent="0.25">
      <c r="A88" s="17">
        <f t="shared" si="1"/>
        <v>85</v>
      </c>
      <c r="C88" s="27" t="s">
        <v>142</v>
      </c>
      <c r="D88" s="25" t="s">
        <v>143</v>
      </c>
      <c r="E88" s="25" t="s">
        <v>187</v>
      </c>
      <c r="F88" s="18"/>
      <c r="G88" s="18"/>
      <c r="H88" s="18"/>
    </row>
    <row r="89" spans="1:8" ht="39" x14ac:dyDescent="0.25">
      <c r="A89" s="17">
        <f t="shared" si="1"/>
        <v>86</v>
      </c>
      <c r="C89" s="27" t="s">
        <v>144</v>
      </c>
      <c r="D89" s="21" t="s">
        <v>145</v>
      </c>
      <c r="E89" s="25" t="s">
        <v>192</v>
      </c>
      <c r="F89" s="18"/>
      <c r="G89" s="18"/>
      <c r="H89" s="18"/>
    </row>
    <row r="90" spans="1:8" ht="63.75" x14ac:dyDescent="0.25">
      <c r="A90" s="17">
        <f t="shared" si="1"/>
        <v>87</v>
      </c>
      <c r="C90" s="27" t="s">
        <v>214</v>
      </c>
      <c r="D90" s="25" t="s">
        <v>271</v>
      </c>
      <c r="E90" s="25" t="s">
        <v>191</v>
      </c>
      <c r="F90" s="18"/>
      <c r="G90" s="18"/>
      <c r="H90" s="18"/>
    </row>
    <row r="91" spans="1:8" ht="76.5" x14ac:dyDescent="0.25">
      <c r="A91" s="17">
        <f t="shared" si="1"/>
        <v>88</v>
      </c>
      <c r="C91" s="27" t="s">
        <v>215</v>
      </c>
      <c r="D91" s="25" t="s">
        <v>272</v>
      </c>
      <c r="E91" s="25" t="s">
        <v>193</v>
      </c>
      <c r="F91" s="18"/>
      <c r="G91" s="18"/>
      <c r="H91" s="18"/>
    </row>
    <row r="92" spans="1:8" ht="63.75" x14ac:dyDescent="0.25">
      <c r="A92" s="17">
        <f t="shared" si="1"/>
        <v>89</v>
      </c>
      <c r="C92" s="27" t="s">
        <v>216</v>
      </c>
      <c r="D92" s="25" t="s">
        <v>273</v>
      </c>
      <c r="E92" s="25" t="s">
        <v>192</v>
      </c>
      <c r="F92" s="18"/>
      <c r="G92" s="18"/>
      <c r="H92" s="18"/>
    </row>
    <row r="93" spans="1:8" ht="38.25" x14ac:dyDescent="0.25">
      <c r="A93" s="17">
        <f t="shared" si="1"/>
        <v>90</v>
      </c>
      <c r="C93" s="27" t="s">
        <v>146</v>
      </c>
      <c r="D93" s="25" t="s">
        <v>147</v>
      </c>
      <c r="E93" s="25" t="s">
        <v>196</v>
      </c>
      <c r="F93" s="18"/>
      <c r="G93" s="18"/>
      <c r="H93" s="18"/>
    </row>
    <row r="94" spans="1:8" ht="25.5" x14ac:dyDescent="0.25">
      <c r="A94" s="17">
        <f t="shared" si="1"/>
        <v>91</v>
      </c>
      <c r="C94" s="27" t="s">
        <v>148</v>
      </c>
      <c r="D94" s="25" t="s">
        <v>274</v>
      </c>
      <c r="E94" s="25" t="s">
        <v>188</v>
      </c>
      <c r="F94" s="18"/>
      <c r="G94" s="18"/>
      <c r="H94" s="18"/>
    </row>
    <row r="95" spans="1:8" ht="38.25" x14ac:dyDescent="0.25">
      <c r="A95" s="17">
        <f t="shared" si="1"/>
        <v>92</v>
      </c>
      <c r="C95" s="27" t="s">
        <v>149</v>
      </c>
      <c r="D95" s="25" t="s">
        <v>275</v>
      </c>
      <c r="E95" s="25" t="s">
        <v>200</v>
      </c>
      <c r="F95" s="18"/>
      <c r="G95" s="18"/>
      <c r="H95" s="18"/>
    </row>
    <row r="96" spans="1:8" ht="64.5" x14ac:dyDescent="0.25">
      <c r="A96" s="17">
        <f t="shared" si="1"/>
        <v>93</v>
      </c>
      <c r="C96" s="30" t="s">
        <v>150</v>
      </c>
      <c r="D96" s="21" t="s">
        <v>151</v>
      </c>
      <c r="E96" s="21" t="s">
        <v>195</v>
      </c>
      <c r="F96" s="18"/>
      <c r="G96" s="18"/>
      <c r="H96" s="18"/>
    </row>
    <row r="97" spans="1:8" ht="38.25" x14ac:dyDescent="0.25">
      <c r="A97" s="17">
        <f t="shared" si="1"/>
        <v>94</v>
      </c>
      <c r="C97" s="27" t="s">
        <v>152</v>
      </c>
      <c r="D97" s="25" t="s">
        <v>153</v>
      </c>
      <c r="E97" s="25" t="s">
        <v>193</v>
      </c>
      <c r="F97" s="18"/>
      <c r="G97" s="18"/>
      <c r="H97" s="18"/>
    </row>
    <row r="98" spans="1:8" ht="63.75" x14ac:dyDescent="0.25">
      <c r="A98" s="17">
        <f t="shared" si="1"/>
        <v>95</v>
      </c>
      <c r="C98" s="27" t="s">
        <v>154</v>
      </c>
      <c r="D98" s="25" t="s">
        <v>276</v>
      </c>
      <c r="E98" s="25" t="s">
        <v>187</v>
      </c>
      <c r="F98" s="18"/>
      <c r="G98" s="18"/>
      <c r="H98" s="18"/>
    </row>
    <row r="99" spans="1:8" ht="38.25" x14ac:dyDescent="0.25">
      <c r="A99" s="17">
        <f t="shared" si="1"/>
        <v>96</v>
      </c>
      <c r="C99" s="27" t="s">
        <v>155</v>
      </c>
      <c r="D99" s="25" t="s">
        <v>277</v>
      </c>
      <c r="E99" s="25" t="s">
        <v>192</v>
      </c>
      <c r="F99" s="18"/>
      <c r="G99" s="18"/>
      <c r="H99" s="18"/>
    </row>
    <row r="100" spans="1:8" ht="63.75" x14ac:dyDescent="0.25">
      <c r="A100" s="17">
        <f t="shared" si="1"/>
        <v>97</v>
      </c>
      <c r="C100" s="27" t="s">
        <v>156</v>
      </c>
      <c r="D100" s="25" t="s">
        <v>278</v>
      </c>
      <c r="E100" s="25" t="s">
        <v>190</v>
      </c>
      <c r="F100" s="18"/>
      <c r="G100" s="18"/>
      <c r="H100" s="18"/>
    </row>
    <row r="101" spans="1:8" ht="25.5" x14ac:dyDescent="0.25">
      <c r="A101" s="17">
        <f t="shared" si="1"/>
        <v>98</v>
      </c>
      <c r="C101" s="30" t="s">
        <v>157</v>
      </c>
      <c r="D101" s="25" t="s">
        <v>279</v>
      </c>
      <c r="E101" s="21" t="s">
        <v>191</v>
      </c>
      <c r="F101" s="18"/>
      <c r="G101" s="18"/>
      <c r="H101" s="18"/>
    </row>
    <row r="102" spans="1:8" ht="25.5" x14ac:dyDescent="0.25">
      <c r="A102" s="17">
        <f t="shared" si="1"/>
        <v>99</v>
      </c>
      <c r="C102" s="28" t="s">
        <v>158</v>
      </c>
      <c r="D102" s="25" t="s">
        <v>159</v>
      </c>
      <c r="E102" s="29" t="s">
        <v>188</v>
      </c>
      <c r="F102" s="18"/>
      <c r="G102" s="18"/>
      <c r="H102" s="18"/>
    </row>
    <row r="103" spans="1:8" ht="25.5" x14ac:dyDescent="0.25">
      <c r="A103" s="17">
        <f t="shared" si="1"/>
        <v>100</v>
      </c>
      <c r="C103" s="28" t="s">
        <v>160</v>
      </c>
      <c r="D103" s="25" t="s">
        <v>161</v>
      </c>
      <c r="E103" s="29" t="s">
        <v>188</v>
      </c>
      <c r="F103" s="18"/>
      <c r="G103" s="18"/>
      <c r="H103" s="18"/>
    </row>
    <row r="104" spans="1:8" ht="51" x14ac:dyDescent="0.25">
      <c r="A104" s="17">
        <f t="shared" si="1"/>
        <v>101</v>
      </c>
      <c r="C104" s="28" t="s">
        <v>162</v>
      </c>
      <c r="D104" s="25" t="s">
        <v>280</v>
      </c>
      <c r="E104" s="29" t="s">
        <v>190</v>
      </c>
      <c r="F104" s="18"/>
      <c r="G104" s="18"/>
      <c r="H104" s="18"/>
    </row>
    <row r="105" spans="1:8" ht="38.25" x14ac:dyDescent="0.25">
      <c r="A105" s="17">
        <f t="shared" si="1"/>
        <v>102</v>
      </c>
      <c r="C105" s="28" t="s">
        <v>163</v>
      </c>
      <c r="D105" s="25" t="s">
        <v>164</v>
      </c>
      <c r="E105" s="29" t="s">
        <v>192</v>
      </c>
      <c r="F105" s="18"/>
      <c r="G105" s="18"/>
      <c r="H105" s="18"/>
    </row>
    <row r="106" spans="1:8" ht="25.5" x14ac:dyDescent="0.25">
      <c r="A106" s="17">
        <f t="shared" si="1"/>
        <v>103</v>
      </c>
      <c r="C106" s="28" t="s">
        <v>165</v>
      </c>
      <c r="D106" s="25" t="s">
        <v>166</v>
      </c>
      <c r="E106" s="29" t="s">
        <v>187</v>
      </c>
      <c r="F106" s="18"/>
      <c r="G106" s="18"/>
      <c r="H106" s="18"/>
    </row>
    <row r="107" spans="1:8" ht="25.5" x14ac:dyDescent="0.25">
      <c r="A107" s="17">
        <f t="shared" si="1"/>
        <v>104</v>
      </c>
      <c r="C107" s="28" t="s">
        <v>167</v>
      </c>
      <c r="D107" s="25" t="s">
        <v>168</v>
      </c>
      <c r="E107" s="29" t="s">
        <v>187</v>
      </c>
      <c r="F107" s="18"/>
      <c r="G107" s="18"/>
      <c r="H107" s="18"/>
    </row>
    <row r="108" spans="1:8" ht="25.5" x14ac:dyDescent="0.25">
      <c r="A108" s="17">
        <f t="shared" si="1"/>
        <v>105</v>
      </c>
      <c r="C108" s="28" t="s">
        <v>169</v>
      </c>
      <c r="D108" s="25" t="s">
        <v>281</v>
      </c>
      <c r="E108" s="29" t="s">
        <v>191</v>
      </c>
      <c r="F108" s="18"/>
      <c r="G108" s="18"/>
      <c r="H108" s="18"/>
    </row>
    <row r="109" spans="1:8" ht="38.25" x14ac:dyDescent="0.25">
      <c r="A109" s="17">
        <f t="shared" si="1"/>
        <v>106</v>
      </c>
      <c r="C109" s="28" t="s">
        <v>170</v>
      </c>
      <c r="D109" s="25" t="s">
        <v>171</v>
      </c>
      <c r="E109" s="29" t="s">
        <v>187</v>
      </c>
      <c r="F109" s="18"/>
      <c r="G109" s="18"/>
      <c r="H109" s="18"/>
    </row>
    <row r="110" spans="1:8" ht="51" x14ac:dyDescent="0.25">
      <c r="A110" s="17">
        <f t="shared" si="1"/>
        <v>107</v>
      </c>
      <c r="C110" s="28" t="s">
        <v>254</v>
      </c>
      <c r="D110" s="25" t="s">
        <v>282</v>
      </c>
      <c r="E110" s="29" t="s">
        <v>189</v>
      </c>
      <c r="F110" s="18"/>
      <c r="G110" s="18"/>
      <c r="H110" s="18"/>
    </row>
    <row r="111" spans="1:8" ht="24" customHeight="1" x14ac:dyDescent="0.25">
      <c r="A111" s="17">
        <f t="shared" si="1"/>
        <v>108</v>
      </c>
      <c r="C111" s="28" t="s">
        <v>253</v>
      </c>
      <c r="D111" s="25" t="s">
        <v>172</v>
      </c>
      <c r="E111" s="29" t="s">
        <v>187</v>
      </c>
      <c r="F111" s="18"/>
      <c r="G111" s="18"/>
      <c r="H111" s="18"/>
    </row>
    <row r="112" spans="1:8" ht="38.25" x14ac:dyDescent="0.25">
      <c r="A112" s="17">
        <f t="shared" si="1"/>
        <v>109</v>
      </c>
      <c r="C112" s="28" t="s">
        <v>252</v>
      </c>
      <c r="D112" s="25" t="s">
        <v>173</v>
      </c>
      <c r="E112" s="29" t="s">
        <v>195</v>
      </c>
      <c r="F112" s="18"/>
      <c r="G112" s="18"/>
      <c r="H112" s="18"/>
    </row>
    <row r="113" spans="1:8" ht="38.25" x14ac:dyDescent="0.25">
      <c r="A113" s="17">
        <f t="shared" si="1"/>
        <v>110</v>
      </c>
      <c r="C113" s="28" t="s">
        <v>251</v>
      </c>
      <c r="D113" s="25" t="s">
        <v>174</v>
      </c>
      <c r="E113" s="29" t="s">
        <v>195</v>
      </c>
      <c r="F113" s="18"/>
      <c r="G113" s="18"/>
      <c r="H113" s="18"/>
    </row>
    <row r="114" spans="1:8" ht="38.25" x14ac:dyDescent="0.25">
      <c r="A114" s="17">
        <f t="shared" si="1"/>
        <v>111</v>
      </c>
      <c r="C114" s="28" t="s">
        <v>250</v>
      </c>
      <c r="D114" s="25" t="s">
        <v>175</v>
      </c>
      <c r="E114" s="29" t="s">
        <v>201</v>
      </c>
      <c r="F114" s="18"/>
      <c r="G114" s="18"/>
      <c r="H114" s="18"/>
    </row>
    <row r="115" spans="1:8" ht="38.25" x14ac:dyDescent="0.25">
      <c r="A115" s="17">
        <f t="shared" si="1"/>
        <v>112</v>
      </c>
      <c r="C115" s="27" t="s">
        <v>176</v>
      </c>
      <c r="D115" s="25" t="s">
        <v>177</v>
      </c>
      <c r="E115" s="25" t="s">
        <v>187</v>
      </c>
      <c r="F115" s="18"/>
      <c r="G115" s="18"/>
      <c r="H115" s="18"/>
    </row>
    <row r="116" spans="1:8" ht="38.25" x14ac:dyDescent="0.25">
      <c r="A116" s="17">
        <f t="shared" si="1"/>
        <v>113</v>
      </c>
      <c r="C116" s="27" t="s">
        <v>178</v>
      </c>
      <c r="D116" s="25" t="s">
        <v>283</v>
      </c>
      <c r="E116" s="25" t="s">
        <v>187</v>
      </c>
      <c r="F116" s="18"/>
      <c r="G116" s="18"/>
      <c r="H116" s="18"/>
    </row>
    <row r="117" spans="1:8" ht="38.25" x14ac:dyDescent="0.25">
      <c r="A117" s="17">
        <f t="shared" si="1"/>
        <v>114</v>
      </c>
      <c r="C117" s="27" t="s">
        <v>179</v>
      </c>
      <c r="D117" s="25" t="s">
        <v>180</v>
      </c>
      <c r="E117" s="25" t="s">
        <v>189</v>
      </c>
      <c r="F117" s="18"/>
      <c r="G117" s="18"/>
      <c r="H117" s="18"/>
    </row>
    <row r="118" spans="1:8" ht="38.25" x14ac:dyDescent="0.25">
      <c r="A118" s="17">
        <f t="shared" si="1"/>
        <v>115</v>
      </c>
      <c r="C118" s="27" t="s">
        <v>181</v>
      </c>
      <c r="D118" s="25" t="s">
        <v>11</v>
      </c>
      <c r="E118" s="25" t="s">
        <v>190</v>
      </c>
      <c r="F118" s="18"/>
      <c r="G118" s="18"/>
      <c r="H118" s="18"/>
    </row>
    <row r="119" spans="1:8" ht="38.25" x14ac:dyDescent="0.25">
      <c r="A119" s="17">
        <f t="shared" si="1"/>
        <v>116</v>
      </c>
      <c r="C119" s="27" t="s">
        <v>182</v>
      </c>
      <c r="D119" s="25" t="s">
        <v>35</v>
      </c>
      <c r="E119" s="25" t="s">
        <v>191</v>
      </c>
      <c r="F119" s="18"/>
      <c r="G119" s="18"/>
      <c r="H119" s="18"/>
    </row>
    <row r="120" spans="1:8" ht="25.5" x14ac:dyDescent="0.25">
      <c r="A120" s="17">
        <f t="shared" si="1"/>
        <v>117</v>
      </c>
      <c r="C120" s="27" t="s">
        <v>183</v>
      </c>
      <c r="D120" s="25" t="s">
        <v>27</v>
      </c>
      <c r="E120" s="25" t="s">
        <v>192</v>
      </c>
      <c r="F120" s="18"/>
      <c r="G120" s="18"/>
      <c r="H120" s="18"/>
    </row>
    <row r="121" spans="1:8" ht="25.5" x14ac:dyDescent="0.25">
      <c r="A121" s="17">
        <f t="shared" si="1"/>
        <v>118</v>
      </c>
      <c r="C121" s="27" t="s">
        <v>184</v>
      </c>
      <c r="D121" s="25" t="s">
        <v>185</v>
      </c>
      <c r="E121" s="25" t="s">
        <v>193</v>
      </c>
      <c r="F121" s="18"/>
      <c r="G121" s="18"/>
      <c r="H121" s="18"/>
    </row>
    <row r="122" spans="1:8" ht="39" x14ac:dyDescent="0.25">
      <c r="A122" s="17">
        <f t="shared" si="1"/>
        <v>119</v>
      </c>
      <c r="C122" s="27" t="s">
        <v>186</v>
      </c>
      <c r="D122" s="21" t="s">
        <v>50</v>
      </c>
      <c r="E122" s="25" t="s">
        <v>194</v>
      </c>
      <c r="F122" s="18"/>
      <c r="G122" s="18"/>
      <c r="H122" s="18"/>
    </row>
    <row r="123" spans="1:8" ht="26.25" x14ac:dyDescent="0.25">
      <c r="A123" s="17">
        <f>1+A122</f>
        <v>120</v>
      </c>
      <c r="C123" s="31" t="s">
        <v>246</v>
      </c>
      <c r="D123" s="21" t="s">
        <v>218</v>
      </c>
      <c r="E123" s="21" t="s">
        <v>188</v>
      </c>
      <c r="F123" s="18"/>
      <c r="G123" s="18"/>
      <c r="H123" s="18"/>
    </row>
    <row r="124" spans="1:8" ht="26.25" x14ac:dyDescent="0.25">
      <c r="A124" s="17">
        <f t="shared" ref="A124:A137" si="2">1+A123</f>
        <v>121</v>
      </c>
      <c r="C124" s="31" t="s">
        <v>219</v>
      </c>
      <c r="D124" s="21" t="s">
        <v>220</v>
      </c>
      <c r="E124" s="21" t="s">
        <v>198</v>
      </c>
      <c r="F124" s="18"/>
      <c r="G124" s="18"/>
      <c r="H124" s="18"/>
    </row>
    <row r="125" spans="1:8" ht="51.75" x14ac:dyDescent="0.25">
      <c r="A125" s="17">
        <f t="shared" si="2"/>
        <v>122</v>
      </c>
      <c r="C125" s="31" t="s">
        <v>221</v>
      </c>
      <c r="D125" s="21" t="s">
        <v>222</v>
      </c>
      <c r="E125" s="21" t="s">
        <v>198</v>
      </c>
      <c r="F125" s="18"/>
      <c r="G125" s="18"/>
      <c r="H125" s="18"/>
    </row>
    <row r="126" spans="1:8" ht="51.75" x14ac:dyDescent="0.25">
      <c r="A126" s="17">
        <f t="shared" si="2"/>
        <v>123</v>
      </c>
      <c r="C126" s="31" t="s">
        <v>223</v>
      </c>
      <c r="D126" s="21" t="s">
        <v>224</v>
      </c>
      <c r="E126" s="21" t="s">
        <v>198</v>
      </c>
      <c r="F126" s="18"/>
      <c r="G126" s="18"/>
      <c r="H126" s="18"/>
    </row>
    <row r="127" spans="1:8" ht="51" x14ac:dyDescent="0.25">
      <c r="A127" s="17">
        <f t="shared" si="2"/>
        <v>124</v>
      </c>
      <c r="C127" s="31" t="s">
        <v>244</v>
      </c>
      <c r="D127" s="25" t="s">
        <v>225</v>
      </c>
      <c r="E127" s="21" t="s">
        <v>195</v>
      </c>
      <c r="F127" s="18"/>
      <c r="G127" s="18"/>
      <c r="H127" s="18"/>
    </row>
    <row r="128" spans="1:8" ht="51" x14ac:dyDescent="0.25">
      <c r="A128" s="17">
        <f t="shared" si="2"/>
        <v>125</v>
      </c>
      <c r="C128" s="31" t="s">
        <v>226</v>
      </c>
      <c r="D128" s="25" t="s">
        <v>227</v>
      </c>
      <c r="E128" s="21" t="s">
        <v>195</v>
      </c>
      <c r="F128" s="18"/>
      <c r="G128" s="18"/>
      <c r="H128" s="18"/>
    </row>
    <row r="129" spans="1:8" ht="51" x14ac:dyDescent="0.25">
      <c r="A129" s="17">
        <f t="shared" si="2"/>
        <v>126</v>
      </c>
      <c r="C129" s="31" t="s">
        <v>228</v>
      </c>
      <c r="D129" s="25" t="s">
        <v>229</v>
      </c>
      <c r="E129" s="21" t="s">
        <v>195</v>
      </c>
      <c r="F129" s="18"/>
      <c r="G129" s="18"/>
      <c r="H129" s="18"/>
    </row>
    <row r="130" spans="1:8" ht="51" x14ac:dyDescent="0.25">
      <c r="A130" s="17">
        <f t="shared" si="2"/>
        <v>127</v>
      </c>
      <c r="C130" s="31" t="s">
        <v>230</v>
      </c>
      <c r="D130" s="25" t="s">
        <v>231</v>
      </c>
      <c r="E130" s="21" t="s">
        <v>195</v>
      </c>
      <c r="F130" s="18"/>
      <c r="G130" s="18"/>
      <c r="H130" s="18"/>
    </row>
    <row r="131" spans="1:8" ht="51" x14ac:dyDescent="0.25">
      <c r="A131" s="17">
        <f>1+A130</f>
        <v>128</v>
      </c>
      <c r="C131" s="31" t="s">
        <v>247</v>
      </c>
      <c r="D131" s="25" t="s">
        <v>232</v>
      </c>
      <c r="E131" s="21" t="s">
        <v>187</v>
      </c>
      <c r="F131" s="18"/>
      <c r="G131" s="18"/>
      <c r="H131" s="18"/>
    </row>
    <row r="132" spans="1:8" ht="51" x14ac:dyDescent="0.25">
      <c r="A132" s="17">
        <f t="shared" si="2"/>
        <v>129</v>
      </c>
      <c r="C132" s="31" t="s">
        <v>233</v>
      </c>
      <c r="D132" s="25" t="s">
        <v>234</v>
      </c>
      <c r="E132" s="21" t="s">
        <v>190</v>
      </c>
      <c r="F132" s="18"/>
      <c r="G132" s="18"/>
      <c r="H132" s="18"/>
    </row>
    <row r="133" spans="1:8" ht="76.5" x14ac:dyDescent="0.25">
      <c r="A133" s="17">
        <f t="shared" si="2"/>
        <v>130</v>
      </c>
      <c r="C133" s="31" t="s">
        <v>235</v>
      </c>
      <c r="D133" s="25" t="s">
        <v>236</v>
      </c>
      <c r="E133" s="21" t="s">
        <v>189</v>
      </c>
      <c r="F133" s="18"/>
      <c r="G133" s="18"/>
      <c r="H133" s="18"/>
    </row>
    <row r="134" spans="1:8" ht="38.25" x14ac:dyDescent="0.25">
      <c r="A134" s="17">
        <f t="shared" si="2"/>
        <v>131</v>
      </c>
      <c r="C134" s="31" t="s">
        <v>237</v>
      </c>
      <c r="D134" s="25" t="s">
        <v>238</v>
      </c>
      <c r="E134" s="21" t="s">
        <v>201</v>
      </c>
      <c r="F134" s="18"/>
      <c r="G134" s="18"/>
      <c r="H134" s="18"/>
    </row>
    <row r="135" spans="1:8" ht="38.25" x14ac:dyDescent="0.25">
      <c r="A135" s="17">
        <f t="shared" si="2"/>
        <v>132</v>
      </c>
      <c r="C135" s="31" t="s">
        <v>248</v>
      </c>
      <c r="D135" s="25" t="s">
        <v>239</v>
      </c>
      <c r="E135" s="21" t="s">
        <v>187</v>
      </c>
      <c r="F135" s="18"/>
      <c r="G135" s="18"/>
      <c r="H135" s="18"/>
    </row>
    <row r="136" spans="1:8" ht="51" x14ac:dyDescent="0.25">
      <c r="A136" s="17">
        <f t="shared" si="2"/>
        <v>133</v>
      </c>
      <c r="C136" s="31" t="s">
        <v>240</v>
      </c>
      <c r="D136" s="25" t="s">
        <v>241</v>
      </c>
      <c r="E136" s="21" t="s">
        <v>200</v>
      </c>
      <c r="F136" s="18"/>
      <c r="G136" s="18"/>
      <c r="H136" s="18"/>
    </row>
    <row r="137" spans="1:8" ht="51" x14ac:dyDescent="0.25">
      <c r="A137" s="17">
        <f t="shared" si="2"/>
        <v>134</v>
      </c>
      <c r="C137" s="31" t="s">
        <v>242</v>
      </c>
      <c r="D137" s="25" t="s">
        <v>243</v>
      </c>
      <c r="E137" s="21" t="s">
        <v>200</v>
      </c>
      <c r="F137" s="18"/>
      <c r="G137" s="18"/>
      <c r="H137" s="18"/>
    </row>
  </sheetData>
  <mergeCells count="1">
    <mergeCell ref="D1:E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37"/>
  <sheetViews>
    <sheetView topLeftCell="B16" workbookViewId="0">
      <selection activeCell="F3" sqref="F3"/>
    </sheetView>
  </sheetViews>
  <sheetFormatPr defaultRowHeight="15" x14ac:dyDescent="0.25"/>
  <cols>
    <col min="1" max="1" width="3.7109375" style="83" customWidth="1"/>
    <col min="2" max="2" width="3.85546875" style="83" customWidth="1"/>
    <col min="3" max="3" width="1" style="84" hidden="1" customWidth="1"/>
    <col min="4" max="4" width="14.7109375" style="1" customWidth="1"/>
    <col min="5" max="5" width="70.42578125" style="77" customWidth="1"/>
    <col min="6" max="6" width="16.85546875" style="1" customWidth="1"/>
    <col min="7" max="7" width="27.85546875" style="77" customWidth="1"/>
    <col min="8" max="8" width="13.42578125" style="77" customWidth="1"/>
    <col min="9" max="9" width="41.140625" style="77" customWidth="1"/>
    <col min="10" max="16384" width="9.140625" style="76"/>
  </cols>
  <sheetData>
    <row r="1" spans="1:9" ht="15.75" x14ac:dyDescent="0.3">
      <c r="E1" s="103" t="s">
        <v>62</v>
      </c>
      <c r="F1" s="104"/>
    </row>
    <row r="2" spans="1:9" x14ac:dyDescent="0.25">
      <c r="E2" s="77" t="s">
        <v>245</v>
      </c>
    </row>
    <row r="3" spans="1:9" x14ac:dyDescent="0.25">
      <c r="A3" s="83" t="s">
        <v>249</v>
      </c>
      <c r="B3" s="85" t="s">
        <v>203</v>
      </c>
      <c r="C3" s="86" t="s">
        <v>0</v>
      </c>
      <c r="D3" s="37" t="s">
        <v>1</v>
      </c>
      <c r="E3" s="32" t="s">
        <v>202</v>
      </c>
      <c r="F3" s="37" t="s">
        <v>205</v>
      </c>
      <c r="G3" s="32" t="s">
        <v>2</v>
      </c>
      <c r="H3" s="32" t="s">
        <v>204</v>
      </c>
      <c r="I3" s="32" t="s">
        <v>217</v>
      </c>
    </row>
    <row r="4" spans="1:9" ht="25.5" x14ac:dyDescent="0.25">
      <c r="A4" s="83">
        <v>1</v>
      </c>
      <c r="B4" s="33">
        <v>1</v>
      </c>
      <c r="C4" s="33"/>
      <c r="D4" s="33" t="s">
        <v>3</v>
      </c>
      <c r="E4" s="33" t="s">
        <v>4</v>
      </c>
      <c r="F4" s="33" t="s">
        <v>188</v>
      </c>
      <c r="G4" s="34"/>
      <c r="H4" s="34"/>
      <c r="I4" s="34"/>
    </row>
    <row r="5" spans="1:9" ht="25.5" x14ac:dyDescent="0.25">
      <c r="A5" s="83">
        <f>1+A4</f>
        <v>2</v>
      </c>
      <c r="B5" s="33">
        <v>49</v>
      </c>
      <c r="C5" s="33"/>
      <c r="D5" s="33" t="s">
        <v>80</v>
      </c>
      <c r="E5" s="33" t="s">
        <v>81</v>
      </c>
      <c r="F5" s="33" t="s">
        <v>188</v>
      </c>
      <c r="G5" s="35"/>
      <c r="H5" s="35"/>
      <c r="I5" s="35"/>
    </row>
    <row r="6" spans="1:9" ht="25.5" x14ac:dyDescent="0.25">
      <c r="A6" s="83">
        <f t="shared" ref="A6:A69" si="0">1+A5</f>
        <v>3</v>
      </c>
      <c r="B6" s="33">
        <v>67</v>
      </c>
      <c r="C6" s="33"/>
      <c r="D6" s="33" t="s">
        <v>109</v>
      </c>
      <c r="E6" s="33" t="s">
        <v>110</v>
      </c>
      <c r="F6" s="33" t="s">
        <v>188</v>
      </c>
      <c r="G6" s="35"/>
      <c r="H6" s="35"/>
      <c r="I6" s="35"/>
    </row>
    <row r="7" spans="1:9" ht="25.5" x14ac:dyDescent="0.25">
      <c r="A7" s="83">
        <f t="shared" si="0"/>
        <v>4</v>
      </c>
      <c r="B7" s="33">
        <v>68</v>
      </c>
      <c r="C7" s="33"/>
      <c r="D7" s="33" t="s">
        <v>111</v>
      </c>
      <c r="E7" s="33" t="s">
        <v>112</v>
      </c>
      <c r="F7" s="33" t="s">
        <v>188</v>
      </c>
      <c r="G7" s="35"/>
      <c r="H7" s="35"/>
      <c r="I7" s="35"/>
    </row>
    <row r="8" spans="1:9" ht="25.5" x14ac:dyDescent="0.25">
      <c r="A8" s="83">
        <f t="shared" si="0"/>
        <v>5</v>
      </c>
      <c r="B8" s="33">
        <v>71</v>
      </c>
      <c r="C8" s="33"/>
      <c r="D8" s="33" t="s">
        <v>117</v>
      </c>
      <c r="E8" s="33" t="s">
        <v>118</v>
      </c>
      <c r="F8" s="33" t="s">
        <v>188</v>
      </c>
      <c r="G8" s="35"/>
      <c r="H8" s="35"/>
      <c r="I8" s="35"/>
    </row>
    <row r="9" spans="1:9" ht="25.5" x14ac:dyDescent="0.25">
      <c r="A9" s="83">
        <f t="shared" si="0"/>
        <v>6</v>
      </c>
      <c r="B9" s="33">
        <v>78</v>
      </c>
      <c r="C9" s="33"/>
      <c r="D9" s="33" t="s">
        <v>130</v>
      </c>
      <c r="E9" s="33" t="s">
        <v>131</v>
      </c>
      <c r="F9" s="33" t="s">
        <v>188</v>
      </c>
      <c r="G9" s="35"/>
      <c r="H9" s="35"/>
      <c r="I9" s="35"/>
    </row>
    <row r="10" spans="1:9" ht="25.5" x14ac:dyDescent="0.25">
      <c r="A10" s="83">
        <f t="shared" si="0"/>
        <v>7</v>
      </c>
      <c r="B10" s="33">
        <v>79</v>
      </c>
      <c r="C10" s="33"/>
      <c r="D10" s="33" t="s">
        <v>132</v>
      </c>
      <c r="E10" s="33" t="s">
        <v>133</v>
      </c>
      <c r="F10" s="33" t="s">
        <v>188</v>
      </c>
      <c r="G10" s="35"/>
      <c r="H10" s="35"/>
      <c r="I10" s="35"/>
    </row>
    <row r="11" spans="1:9" ht="38.25" x14ac:dyDescent="0.25">
      <c r="A11" s="83">
        <f t="shared" si="0"/>
        <v>8</v>
      </c>
      <c r="B11" s="33">
        <v>80</v>
      </c>
      <c r="C11" s="33"/>
      <c r="D11" s="33" t="s">
        <v>134</v>
      </c>
      <c r="E11" s="33" t="s">
        <v>135</v>
      </c>
      <c r="F11" s="33" t="s">
        <v>188</v>
      </c>
      <c r="G11" s="35"/>
      <c r="H11" s="35"/>
      <c r="I11" s="35"/>
    </row>
    <row r="12" spans="1:9" ht="25.5" x14ac:dyDescent="0.25">
      <c r="A12" s="83">
        <f t="shared" si="0"/>
        <v>9</v>
      </c>
      <c r="B12" s="33">
        <v>83</v>
      </c>
      <c r="C12" s="33"/>
      <c r="D12" s="33" t="s">
        <v>138</v>
      </c>
      <c r="E12" s="33" t="s">
        <v>139</v>
      </c>
      <c r="F12" s="33" t="s">
        <v>188</v>
      </c>
      <c r="G12" s="35"/>
      <c r="H12" s="35"/>
      <c r="I12" s="35"/>
    </row>
    <row r="13" spans="1:9" ht="25.5" x14ac:dyDescent="0.25">
      <c r="A13" s="83">
        <f t="shared" si="0"/>
        <v>10</v>
      </c>
      <c r="B13" s="33">
        <v>91</v>
      </c>
      <c r="C13" s="33"/>
      <c r="D13" s="33" t="s">
        <v>148</v>
      </c>
      <c r="E13" s="33" t="s">
        <v>274</v>
      </c>
      <c r="F13" s="33" t="s">
        <v>188</v>
      </c>
      <c r="G13" s="35"/>
      <c r="H13" s="35"/>
      <c r="I13" s="35"/>
    </row>
    <row r="14" spans="1:9" x14ac:dyDescent="0.25">
      <c r="A14" s="83">
        <f t="shared" si="0"/>
        <v>11</v>
      </c>
      <c r="B14" s="33">
        <v>99</v>
      </c>
      <c r="C14" s="33"/>
      <c r="D14" s="33" t="s">
        <v>158</v>
      </c>
      <c r="E14" s="33" t="s">
        <v>159</v>
      </c>
      <c r="F14" s="33" t="s">
        <v>188</v>
      </c>
      <c r="G14" s="35"/>
      <c r="H14" s="35"/>
      <c r="I14" s="35"/>
    </row>
    <row r="15" spans="1:9" ht="25.5" x14ac:dyDescent="0.25">
      <c r="A15" s="83">
        <f t="shared" si="0"/>
        <v>12</v>
      </c>
      <c r="B15" s="33">
        <v>100</v>
      </c>
      <c r="C15" s="33"/>
      <c r="D15" s="33" t="s">
        <v>160</v>
      </c>
      <c r="E15" s="33" t="s">
        <v>161</v>
      </c>
      <c r="F15" s="33" t="s">
        <v>188</v>
      </c>
      <c r="G15" s="35"/>
      <c r="H15" s="35"/>
      <c r="I15" s="35"/>
    </row>
    <row r="16" spans="1:9" x14ac:dyDescent="0.25">
      <c r="A16" s="83">
        <f t="shared" si="0"/>
        <v>13</v>
      </c>
      <c r="B16" s="33">
        <v>120</v>
      </c>
      <c r="C16" s="33"/>
      <c r="D16" s="33" t="s">
        <v>246</v>
      </c>
      <c r="E16" s="33" t="s">
        <v>218</v>
      </c>
      <c r="F16" s="33" t="s">
        <v>188</v>
      </c>
      <c r="G16" s="35"/>
      <c r="H16" s="35"/>
      <c r="I16" s="35"/>
    </row>
    <row r="17" spans="1:9" ht="25.5" x14ac:dyDescent="0.25">
      <c r="A17" s="83">
        <f t="shared" si="0"/>
        <v>14</v>
      </c>
      <c r="B17" s="36">
        <v>34</v>
      </c>
      <c r="C17" s="36"/>
      <c r="D17" s="36" t="s">
        <v>51</v>
      </c>
      <c r="E17" s="36" t="s">
        <v>262</v>
      </c>
      <c r="F17" s="36" t="s">
        <v>197</v>
      </c>
      <c r="G17" s="35"/>
      <c r="H17" s="35"/>
      <c r="I17" s="35"/>
    </row>
    <row r="18" spans="1:9" ht="25.5" x14ac:dyDescent="0.25">
      <c r="A18" s="83">
        <f t="shared" si="0"/>
        <v>15</v>
      </c>
      <c r="B18" s="33">
        <v>73</v>
      </c>
      <c r="C18" s="33"/>
      <c r="D18" s="33" t="s">
        <v>121</v>
      </c>
      <c r="E18" s="33" t="s">
        <v>122</v>
      </c>
      <c r="F18" s="33" t="s">
        <v>199</v>
      </c>
      <c r="G18" s="35"/>
      <c r="H18" s="35"/>
      <c r="I18" s="35"/>
    </row>
    <row r="19" spans="1:9" ht="38.25" x14ac:dyDescent="0.25">
      <c r="A19" s="83">
        <f t="shared" si="0"/>
        <v>16</v>
      </c>
      <c r="B19" s="36">
        <v>5</v>
      </c>
      <c r="C19" s="36"/>
      <c r="D19" s="36" t="s">
        <v>10</v>
      </c>
      <c r="E19" s="36" t="s">
        <v>11</v>
      </c>
      <c r="F19" s="36" t="s">
        <v>190</v>
      </c>
      <c r="G19" s="34"/>
      <c r="H19" s="34"/>
      <c r="I19" s="34"/>
    </row>
    <row r="20" spans="1:9" ht="38.25" x14ac:dyDescent="0.25">
      <c r="A20" s="83">
        <f t="shared" si="0"/>
        <v>17</v>
      </c>
      <c r="B20" s="36">
        <v>13</v>
      </c>
      <c r="C20" s="36"/>
      <c r="D20" s="36" t="s">
        <v>25</v>
      </c>
      <c r="E20" s="36" t="s">
        <v>11</v>
      </c>
      <c r="F20" s="36" t="s">
        <v>190</v>
      </c>
      <c r="G20" s="34"/>
      <c r="H20" s="34"/>
      <c r="I20" s="34"/>
    </row>
    <row r="21" spans="1:9" ht="38.25" x14ac:dyDescent="0.25">
      <c r="A21" s="83">
        <f t="shared" si="0"/>
        <v>18</v>
      </c>
      <c r="B21" s="36">
        <v>24</v>
      </c>
      <c r="C21" s="36"/>
      <c r="D21" s="36" t="s">
        <v>209</v>
      </c>
      <c r="E21" s="36" t="s">
        <v>42</v>
      </c>
      <c r="F21" s="36" t="s">
        <v>190</v>
      </c>
      <c r="G21" s="35"/>
      <c r="H21" s="35"/>
      <c r="I21" s="35"/>
    </row>
    <row r="22" spans="1:9" ht="38.25" x14ac:dyDescent="0.25">
      <c r="A22" s="83">
        <f t="shared" si="0"/>
        <v>19</v>
      </c>
      <c r="B22" s="36">
        <v>29</v>
      </c>
      <c r="C22" s="36"/>
      <c r="D22" s="36" t="s">
        <v>213</v>
      </c>
      <c r="E22" s="36" t="s">
        <v>42</v>
      </c>
      <c r="F22" s="36" t="s">
        <v>190</v>
      </c>
      <c r="G22" s="35"/>
      <c r="H22" s="35"/>
      <c r="I22" s="35"/>
    </row>
    <row r="23" spans="1:9" ht="38.25" x14ac:dyDescent="0.25">
      <c r="A23" s="83">
        <f t="shared" si="0"/>
        <v>20</v>
      </c>
      <c r="B23" s="36">
        <v>38</v>
      </c>
      <c r="C23" s="36"/>
      <c r="D23" s="36" t="s">
        <v>58</v>
      </c>
      <c r="E23" s="36" t="s">
        <v>59</v>
      </c>
      <c r="F23" s="36" t="s">
        <v>190</v>
      </c>
      <c r="G23" s="35"/>
      <c r="H23" s="35"/>
      <c r="I23" s="35"/>
    </row>
    <row r="24" spans="1:9" ht="38.25" x14ac:dyDescent="0.25">
      <c r="A24" s="83">
        <f t="shared" si="0"/>
        <v>21</v>
      </c>
      <c r="B24" s="36">
        <v>43</v>
      </c>
      <c r="C24" s="36"/>
      <c r="D24" s="36" t="s">
        <v>69</v>
      </c>
      <c r="E24" s="36" t="s">
        <v>70</v>
      </c>
      <c r="F24" s="36" t="s">
        <v>190</v>
      </c>
      <c r="G24" s="35"/>
      <c r="H24" s="35"/>
      <c r="I24" s="35"/>
    </row>
    <row r="25" spans="1:9" ht="38.25" x14ac:dyDescent="0.25">
      <c r="A25" s="83">
        <f t="shared" si="0"/>
        <v>22</v>
      </c>
      <c r="B25" s="36">
        <v>58</v>
      </c>
      <c r="C25" s="36"/>
      <c r="D25" s="36" t="s">
        <v>96</v>
      </c>
      <c r="E25" s="36" t="s">
        <v>11</v>
      </c>
      <c r="F25" s="36" t="s">
        <v>190</v>
      </c>
      <c r="G25" s="35"/>
      <c r="H25" s="35"/>
      <c r="I25" s="35"/>
    </row>
    <row r="26" spans="1:9" ht="38.25" x14ac:dyDescent="0.25">
      <c r="A26" s="83">
        <f t="shared" si="0"/>
        <v>23</v>
      </c>
      <c r="B26" s="36">
        <v>97</v>
      </c>
      <c r="C26" s="36"/>
      <c r="D26" s="36" t="s">
        <v>156</v>
      </c>
      <c r="E26" s="36" t="s">
        <v>278</v>
      </c>
      <c r="F26" s="36" t="s">
        <v>190</v>
      </c>
      <c r="G26" s="35"/>
      <c r="H26" s="35"/>
      <c r="I26" s="35"/>
    </row>
    <row r="27" spans="1:9" ht="38.25" x14ac:dyDescent="0.25">
      <c r="A27" s="83">
        <f t="shared" si="0"/>
        <v>24</v>
      </c>
      <c r="B27" s="36">
        <v>101</v>
      </c>
      <c r="C27" s="36"/>
      <c r="D27" s="36" t="s">
        <v>162</v>
      </c>
      <c r="E27" s="36" t="s">
        <v>280</v>
      </c>
      <c r="F27" s="36" t="s">
        <v>190</v>
      </c>
      <c r="G27" s="35"/>
      <c r="H27" s="35"/>
      <c r="I27" s="35"/>
    </row>
    <row r="28" spans="1:9" ht="38.25" x14ac:dyDescent="0.25">
      <c r="A28" s="83">
        <f t="shared" si="0"/>
        <v>25</v>
      </c>
      <c r="B28" s="36">
        <v>115</v>
      </c>
      <c r="C28" s="36"/>
      <c r="D28" s="36" t="s">
        <v>181</v>
      </c>
      <c r="E28" s="36" t="s">
        <v>11</v>
      </c>
      <c r="F28" s="36" t="s">
        <v>190</v>
      </c>
      <c r="G28" s="35"/>
      <c r="H28" s="35"/>
      <c r="I28" s="35"/>
    </row>
    <row r="29" spans="1:9" ht="38.25" x14ac:dyDescent="0.25">
      <c r="A29" s="83">
        <f t="shared" si="0"/>
        <v>26</v>
      </c>
      <c r="B29" s="36">
        <v>129</v>
      </c>
      <c r="C29" s="36"/>
      <c r="D29" s="36" t="s">
        <v>233</v>
      </c>
      <c r="E29" s="36" t="s">
        <v>234</v>
      </c>
      <c r="F29" s="36" t="s">
        <v>190</v>
      </c>
      <c r="G29" s="34"/>
      <c r="H29" s="34"/>
      <c r="I29" s="34"/>
    </row>
    <row r="30" spans="1:9" ht="25.5" x14ac:dyDescent="0.25">
      <c r="A30" s="83">
        <f t="shared" si="0"/>
        <v>27</v>
      </c>
      <c r="B30" s="33">
        <v>63</v>
      </c>
      <c r="C30" s="33"/>
      <c r="D30" s="33" t="s">
        <v>101</v>
      </c>
      <c r="E30" s="33" t="s">
        <v>102</v>
      </c>
      <c r="F30" s="33" t="s">
        <v>198</v>
      </c>
      <c r="G30" s="35"/>
      <c r="H30" s="35"/>
      <c r="I30" s="35"/>
    </row>
    <row r="31" spans="1:9" ht="25.5" x14ac:dyDescent="0.25">
      <c r="A31" s="83">
        <f t="shared" si="0"/>
        <v>28</v>
      </c>
      <c r="B31" s="33">
        <v>64</v>
      </c>
      <c r="C31" s="33"/>
      <c r="D31" s="33" t="s">
        <v>103</v>
      </c>
      <c r="E31" s="33" t="s">
        <v>104</v>
      </c>
      <c r="F31" s="33" t="s">
        <v>198</v>
      </c>
      <c r="G31" s="35"/>
      <c r="H31" s="35"/>
      <c r="I31" s="35"/>
    </row>
    <row r="32" spans="1:9" ht="38.25" x14ac:dyDescent="0.25">
      <c r="A32" s="83">
        <f t="shared" si="0"/>
        <v>29</v>
      </c>
      <c r="B32" s="33">
        <v>65</v>
      </c>
      <c r="C32" s="33"/>
      <c r="D32" s="33" t="s">
        <v>105</v>
      </c>
      <c r="E32" s="33" t="s">
        <v>106</v>
      </c>
      <c r="F32" s="33" t="s">
        <v>198</v>
      </c>
      <c r="G32" s="35"/>
      <c r="H32" s="35"/>
      <c r="I32" s="35"/>
    </row>
    <row r="33" spans="1:9" ht="25.5" x14ac:dyDescent="0.25">
      <c r="A33" s="83">
        <f t="shared" si="0"/>
        <v>30</v>
      </c>
      <c r="B33" s="33">
        <v>66</v>
      </c>
      <c r="C33" s="33"/>
      <c r="D33" s="33" t="s">
        <v>107</v>
      </c>
      <c r="E33" s="33" t="s">
        <v>108</v>
      </c>
      <c r="F33" s="33" t="s">
        <v>198</v>
      </c>
      <c r="G33" s="35"/>
      <c r="H33" s="35"/>
      <c r="I33" s="35"/>
    </row>
    <row r="34" spans="1:9" ht="25.5" x14ac:dyDescent="0.25">
      <c r="A34" s="83">
        <f t="shared" si="0"/>
        <v>31</v>
      </c>
      <c r="B34" s="33">
        <v>69</v>
      </c>
      <c r="C34" s="33"/>
      <c r="D34" s="33" t="s">
        <v>113</v>
      </c>
      <c r="E34" s="33" t="s">
        <v>114</v>
      </c>
      <c r="F34" s="33" t="s">
        <v>198</v>
      </c>
      <c r="G34" s="35"/>
      <c r="H34" s="35"/>
      <c r="I34" s="35"/>
    </row>
    <row r="35" spans="1:9" ht="25.5" x14ac:dyDescent="0.25">
      <c r="A35" s="83">
        <f t="shared" si="0"/>
        <v>32</v>
      </c>
      <c r="B35" s="33">
        <v>70</v>
      </c>
      <c r="C35" s="33"/>
      <c r="D35" s="33" t="s">
        <v>115</v>
      </c>
      <c r="E35" s="33" t="s">
        <v>116</v>
      </c>
      <c r="F35" s="33" t="s">
        <v>198</v>
      </c>
      <c r="G35" s="35"/>
      <c r="H35" s="35"/>
      <c r="I35" s="35"/>
    </row>
    <row r="36" spans="1:9" ht="63.75" x14ac:dyDescent="0.25">
      <c r="A36" s="83">
        <f t="shared" si="0"/>
        <v>33</v>
      </c>
      <c r="B36" s="33">
        <v>72</v>
      </c>
      <c r="C36" s="33"/>
      <c r="D36" s="33" t="s">
        <v>119</v>
      </c>
      <c r="E36" s="33" t="s">
        <v>120</v>
      </c>
      <c r="F36" s="33" t="s">
        <v>198</v>
      </c>
      <c r="G36" s="35"/>
      <c r="H36" s="35"/>
      <c r="I36" s="35"/>
    </row>
    <row r="37" spans="1:9" x14ac:dyDescent="0.25">
      <c r="A37" s="83">
        <f t="shared" si="0"/>
        <v>34</v>
      </c>
      <c r="B37" s="33">
        <v>121</v>
      </c>
      <c r="C37" s="33"/>
      <c r="D37" s="33" t="s">
        <v>219</v>
      </c>
      <c r="E37" s="33" t="s">
        <v>220</v>
      </c>
      <c r="F37" s="33" t="s">
        <v>198</v>
      </c>
      <c r="G37" s="35"/>
      <c r="H37" s="35"/>
      <c r="I37" s="35"/>
    </row>
    <row r="38" spans="1:9" ht="38.25" x14ac:dyDescent="0.25">
      <c r="A38" s="83">
        <f t="shared" si="0"/>
        <v>35</v>
      </c>
      <c r="B38" s="33">
        <v>122</v>
      </c>
      <c r="C38" s="33"/>
      <c r="D38" s="33" t="s">
        <v>221</v>
      </c>
      <c r="E38" s="33" t="s">
        <v>222</v>
      </c>
      <c r="F38" s="33" t="s">
        <v>198</v>
      </c>
      <c r="G38" s="35"/>
      <c r="H38" s="35"/>
      <c r="I38" s="35"/>
    </row>
    <row r="39" spans="1:9" ht="25.5" x14ac:dyDescent="0.25">
      <c r="A39" s="83">
        <f t="shared" si="0"/>
        <v>36</v>
      </c>
      <c r="B39" s="33">
        <v>123</v>
      </c>
      <c r="C39" s="33"/>
      <c r="D39" s="33" t="s">
        <v>223</v>
      </c>
      <c r="E39" s="33" t="s">
        <v>224</v>
      </c>
      <c r="F39" s="33" t="s">
        <v>198</v>
      </c>
      <c r="G39" s="35"/>
      <c r="H39" s="35"/>
      <c r="I39" s="35"/>
    </row>
    <row r="40" spans="1:9" ht="25.5" x14ac:dyDescent="0.25">
      <c r="A40" s="83">
        <f t="shared" si="0"/>
        <v>37</v>
      </c>
      <c r="B40" s="36">
        <v>111</v>
      </c>
      <c r="C40" s="36"/>
      <c r="D40" s="36" t="s">
        <v>250</v>
      </c>
      <c r="E40" s="36" t="s">
        <v>175</v>
      </c>
      <c r="F40" s="36" t="s">
        <v>201</v>
      </c>
      <c r="G40" s="35"/>
      <c r="H40" s="35"/>
      <c r="I40" s="35"/>
    </row>
    <row r="41" spans="1:9" ht="25.5" x14ac:dyDescent="0.25">
      <c r="A41" s="83">
        <f t="shared" si="0"/>
        <v>38</v>
      </c>
      <c r="B41" s="36">
        <v>131</v>
      </c>
      <c r="C41" s="36"/>
      <c r="D41" s="36" t="s">
        <v>237</v>
      </c>
      <c r="E41" s="36" t="s">
        <v>238</v>
      </c>
      <c r="F41" s="36" t="s">
        <v>201</v>
      </c>
      <c r="G41" s="34"/>
      <c r="H41" s="34"/>
      <c r="I41" s="34"/>
    </row>
    <row r="42" spans="1:9" ht="25.5" x14ac:dyDescent="0.25">
      <c r="A42" s="83">
        <f t="shared" si="0"/>
        <v>39</v>
      </c>
      <c r="B42" s="33">
        <v>8</v>
      </c>
      <c r="C42" s="33"/>
      <c r="D42" s="33" t="s">
        <v>21</v>
      </c>
      <c r="E42" s="33" t="s">
        <v>22</v>
      </c>
      <c r="F42" s="33" t="s">
        <v>193</v>
      </c>
      <c r="G42" s="34"/>
      <c r="H42" s="34"/>
      <c r="I42" s="34"/>
    </row>
    <row r="43" spans="1:9" ht="25.5" x14ac:dyDescent="0.25">
      <c r="A43" s="83">
        <f t="shared" si="0"/>
        <v>40</v>
      </c>
      <c r="B43" s="33">
        <v>19</v>
      </c>
      <c r="C43" s="33"/>
      <c r="D43" s="33" t="s">
        <v>38</v>
      </c>
      <c r="E43" s="33" t="s">
        <v>22</v>
      </c>
      <c r="F43" s="33" t="s">
        <v>193</v>
      </c>
      <c r="G43" s="35"/>
      <c r="H43" s="35"/>
      <c r="I43" s="35"/>
    </row>
    <row r="44" spans="1:9" ht="25.5" x14ac:dyDescent="0.25">
      <c r="A44" s="83">
        <f t="shared" si="0"/>
        <v>41</v>
      </c>
      <c r="B44" s="33">
        <v>22</v>
      </c>
      <c r="C44" s="33"/>
      <c r="D44" s="33" t="s">
        <v>207</v>
      </c>
      <c r="E44" s="33" t="s">
        <v>40</v>
      </c>
      <c r="F44" s="33" t="s">
        <v>193</v>
      </c>
      <c r="G44" s="35"/>
      <c r="H44" s="35"/>
      <c r="I44" s="35"/>
    </row>
    <row r="45" spans="1:9" ht="25.5" x14ac:dyDescent="0.25">
      <c r="A45" s="83">
        <f t="shared" si="0"/>
        <v>42</v>
      </c>
      <c r="B45" s="33">
        <v>27</v>
      </c>
      <c r="C45" s="33"/>
      <c r="D45" s="33" t="s">
        <v>211</v>
      </c>
      <c r="E45" s="33" t="s">
        <v>40</v>
      </c>
      <c r="F45" s="33" t="s">
        <v>193</v>
      </c>
      <c r="G45" s="35"/>
      <c r="H45" s="35"/>
      <c r="I45" s="35"/>
    </row>
    <row r="46" spans="1:9" ht="25.5" x14ac:dyDescent="0.25">
      <c r="A46" s="83">
        <f t="shared" si="0"/>
        <v>43</v>
      </c>
      <c r="B46" s="33">
        <v>32</v>
      </c>
      <c r="C46" s="33"/>
      <c r="D46" s="33" t="s">
        <v>48</v>
      </c>
      <c r="E46" s="33" t="s">
        <v>261</v>
      </c>
      <c r="F46" s="33" t="s">
        <v>193</v>
      </c>
      <c r="G46" s="35"/>
      <c r="H46" s="35"/>
      <c r="I46" s="35"/>
    </row>
    <row r="47" spans="1:9" ht="38.25" x14ac:dyDescent="0.25">
      <c r="A47" s="83">
        <f t="shared" si="0"/>
        <v>44</v>
      </c>
      <c r="B47" s="33">
        <v>36</v>
      </c>
      <c r="C47" s="33"/>
      <c r="D47" s="33" t="s">
        <v>54</v>
      </c>
      <c r="E47" s="33" t="s">
        <v>55</v>
      </c>
      <c r="F47" s="33" t="s">
        <v>193</v>
      </c>
      <c r="G47" s="35"/>
      <c r="H47" s="35"/>
      <c r="I47" s="35"/>
    </row>
    <row r="48" spans="1:9" ht="25.5" x14ac:dyDescent="0.25">
      <c r="A48" s="83">
        <f t="shared" si="0"/>
        <v>45</v>
      </c>
      <c r="B48" s="33">
        <v>54</v>
      </c>
      <c r="C48" s="33"/>
      <c r="D48" s="33" t="s">
        <v>90</v>
      </c>
      <c r="E48" s="33" t="s">
        <v>264</v>
      </c>
      <c r="F48" s="33" t="s">
        <v>193</v>
      </c>
      <c r="G48" s="35"/>
      <c r="H48" s="35"/>
      <c r="I48" s="35"/>
    </row>
    <row r="49" spans="1:9" ht="51" x14ac:dyDescent="0.25">
      <c r="A49" s="83">
        <f t="shared" si="0"/>
        <v>46</v>
      </c>
      <c r="B49" s="33">
        <v>88</v>
      </c>
      <c r="C49" s="33"/>
      <c r="D49" s="33" t="s">
        <v>215</v>
      </c>
      <c r="E49" s="33" t="s">
        <v>272</v>
      </c>
      <c r="F49" s="33" t="s">
        <v>193</v>
      </c>
      <c r="G49" s="35"/>
      <c r="H49" s="35"/>
      <c r="I49" s="35"/>
    </row>
    <row r="50" spans="1:9" ht="25.5" x14ac:dyDescent="0.25">
      <c r="A50" s="83">
        <f t="shared" si="0"/>
        <v>47</v>
      </c>
      <c r="B50" s="33">
        <v>94</v>
      </c>
      <c r="C50" s="33"/>
      <c r="D50" s="33" t="s">
        <v>152</v>
      </c>
      <c r="E50" s="33" t="s">
        <v>153</v>
      </c>
      <c r="F50" s="33" t="s">
        <v>193</v>
      </c>
      <c r="G50" s="35"/>
      <c r="H50" s="35"/>
      <c r="I50" s="35"/>
    </row>
    <row r="51" spans="1:9" ht="25.5" x14ac:dyDescent="0.25">
      <c r="A51" s="83">
        <f t="shared" si="0"/>
        <v>48</v>
      </c>
      <c r="B51" s="33">
        <v>118</v>
      </c>
      <c r="C51" s="33"/>
      <c r="D51" s="33" t="s">
        <v>184</v>
      </c>
      <c r="E51" s="33" t="s">
        <v>185</v>
      </c>
      <c r="F51" s="33" t="s">
        <v>193</v>
      </c>
      <c r="G51" s="35"/>
      <c r="H51" s="35"/>
      <c r="I51" s="35"/>
    </row>
    <row r="52" spans="1:9" ht="38.25" x14ac:dyDescent="0.25">
      <c r="A52" s="83">
        <f t="shared" si="0"/>
        <v>49</v>
      </c>
      <c r="B52" s="36">
        <v>11</v>
      </c>
      <c r="C52" s="36"/>
      <c r="D52" s="36" t="s">
        <v>19</v>
      </c>
      <c r="E52" s="36" t="s">
        <v>20</v>
      </c>
      <c r="F52" s="36" t="s">
        <v>195</v>
      </c>
      <c r="G52" s="34"/>
      <c r="H52" s="34"/>
      <c r="I52" s="34"/>
    </row>
    <row r="53" spans="1:9" ht="38.25" x14ac:dyDescent="0.25">
      <c r="A53" s="83">
        <f t="shared" si="0"/>
        <v>50</v>
      </c>
      <c r="B53" s="36">
        <v>93</v>
      </c>
      <c r="C53" s="36"/>
      <c r="D53" s="36" t="s">
        <v>150</v>
      </c>
      <c r="E53" s="36" t="s">
        <v>151</v>
      </c>
      <c r="F53" s="36" t="s">
        <v>195</v>
      </c>
      <c r="G53" s="35"/>
      <c r="H53" s="35"/>
      <c r="I53" s="35"/>
    </row>
    <row r="54" spans="1:9" ht="25.5" x14ac:dyDescent="0.25">
      <c r="A54" s="83">
        <f t="shared" si="0"/>
        <v>51</v>
      </c>
      <c r="B54" s="36">
        <v>109</v>
      </c>
      <c r="C54" s="36"/>
      <c r="D54" s="36" t="s">
        <v>252</v>
      </c>
      <c r="E54" s="36" t="s">
        <v>173</v>
      </c>
      <c r="F54" s="36" t="s">
        <v>195</v>
      </c>
      <c r="G54" s="35"/>
      <c r="H54" s="35"/>
      <c r="I54" s="35"/>
    </row>
    <row r="55" spans="1:9" ht="25.5" x14ac:dyDescent="0.25">
      <c r="A55" s="83">
        <f t="shared" si="0"/>
        <v>52</v>
      </c>
      <c r="B55" s="36">
        <v>110</v>
      </c>
      <c r="C55" s="36"/>
      <c r="D55" s="36" t="s">
        <v>251</v>
      </c>
      <c r="E55" s="36" t="s">
        <v>174</v>
      </c>
      <c r="F55" s="36" t="s">
        <v>195</v>
      </c>
      <c r="G55" s="35"/>
      <c r="H55" s="35"/>
      <c r="I55" s="35"/>
    </row>
    <row r="56" spans="1:9" ht="38.25" x14ac:dyDescent="0.25">
      <c r="A56" s="83">
        <f t="shared" si="0"/>
        <v>53</v>
      </c>
      <c r="B56" s="36">
        <v>124</v>
      </c>
      <c r="C56" s="36"/>
      <c r="D56" s="36" t="s">
        <v>244</v>
      </c>
      <c r="E56" s="36" t="s">
        <v>225</v>
      </c>
      <c r="F56" s="36" t="s">
        <v>195</v>
      </c>
      <c r="G56" s="35"/>
      <c r="H56" s="35"/>
      <c r="I56" s="35"/>
    </row>
    <row r="57" spans="1:9" ht="38.25" x14ac:dyDescent="0.25">
      <c r="A57" s="83">
        <f t="shared" si="0"/>
        <v>54</v>
      </c>
      <c r="B57" s="36">
        <v>125</v>
      </c>
      <c r="C57" s="36"/>
      <c r="D57" s="36" t="s">
        <v>226</v>
      </c>
      <c r="E57" s="36" t="s">
        <v>227</v>
      </c>
      <c r="F57" s="36" t="s">
        <v>195</v>
      </c>
      <c r="G57" s="35"/>
      <c r="H57" s="35"/>
      <c r="I57" s="35"/>
    </row>
    <row r="58" spans="1:9" ht="38.25" x14ac:dyDescent="0.25">
      <c r="A58" s="83">
        <f t="shared" si="0"/>
        <v>55</v>
      </c>
      <c r="B58" s="36">
        <v>126</v>
      </c>
      <c r="C58" s="36"/>
      <c r="D58" s="36" t="s">
        <v>228</v>
      </c>
      <c r="E58" s="36" t="s">
        <v>229</v>
      </c>
      <c r="F58" s="36" t="s">
        <v>195</v>
      </c>
      <c r="G58" s="35"/>
      <c r="H58" s="35"/>
      <c r="I58" s="35"/>
    </row>
    <row r="59" spans="1:9" ht="38.25" x14ac:dyDescent="0.25">
      <c r="A59" s="83">
        <f t="shared" si="0"/>
        <v>56</v>
      </c>
      <c r="B59" s="36">
        <v>127</v>
      </c>
      <c r="C59" s="36"/>
      <c r="D59" s="36" t="s">
        <v>230</v>
      </c>
      <c r="E59" s="36" t="s">
        <v>231</v>
      </c>
      <c r="F59" s="36" t="s">
        <v>195</v>
      </c>
      <c r="G59" s="34"/>
      <c r="H59" s="34"/>
      <c r="I59" s="34"/>
    </row>
    <row r="60" spans="1:9" x14ac:dyDescent="0.25">
      <c r="A60" s="83">
        <f t="shared" si="0"/>
        <v>57</v>
      </c>
      <c r="B60" s="33">
        <v>7</v>
      </c>
      <c r="C60" s="33"/>
      <c r="D60" s="33" t="s">
        <v>13</v>
      </c>
      <c r="E60" s="33" t="s">
        <v>14</v>
      </c>
      <c r="F60" s="33" t="s">
        <v>192</v>
      </c>
      <c r="G60" s="34"/>
      <c r="H60" s="34"/>
      <c r="I60" s="34"/>
    </row>
    <row r="61" spans="1:9" x14ac:dyDescent="0.25">
      <c r="A61" s="83">
        <f t="shared" si="0"/>
        <v>58</v>
      </c>
      <c r="B61" s="33">
        <v>14</v>
      </c>
      <c r="C61" s="33"/>
      <c r="D61" s="33" t="s">
        <v>26</v>
      </c>
      <c r="E61" s="33" t="s">
        <v>27</v>
      </c>
      <c r="F61" s="33" t="s">
        <v>192</v>
      </c>
      <c r="G61" s="35"/>
      <c r="H61" s="35"/>
      <c r="I61" s="35"/>
    </row>
    <row r="62" spans="1:9" ht="25.5" x14ac:dyDescent="0.25">
      <c r="A62" s="83">
        <f t="shared" si="0"/>
        <v>59</v>
      </c>
      <c r="B62" s="33">
        <v>16</v>
      </c>
      <c r="C62" s="33"/>
      <c r="D62" s="33" t="s">
        <v>30</v>
      </c>
      <c r="E62" s="33" t="s">
        <v>31</v>
      </c>
      <c r="F62" s="33" t="s">
        <v>192</v>
      </c>
      <c r="G62" s="35"/>
      <c r="H62" s="35"/>
      <c r="I62" s="35"/>
    </row>
    <row r="63" spans="1:9" ht="25.5" x14ac:dyDescent="0.25">
      <c r="A63" s="83">
        <f t="shared" si="0"/>
        <v>60</v>
      </c>
      <c r="B63" s="33">
        <v>23</v>
      </c>
      <c r="C63" s="33"/>
      <c r="D63" s="33" t="s">
        <v>208</v>
      </c>
      <c r="E63" s="33" t="s">
        <v>41</v>
      </c>
      <c r="F63" s="33" t="s">
        <v>192</v>
      </c>
      <c r="G63" s="35"/>
      <c r="H63" s="35"/>
      <c r="I63" s="35"/>
    </row>
    <row r="64" spans="1:9" ht="25.5" x14ac:dyDescent="0.25">
      <c r="A64" s="83">
        <f t="shared" si="0"/>
        <v>61</v>
      </c>
      <c r="B64" s="33">
        <v>28</v>
      </c>
      <c r="C64" s="33"/>
      <c r="D64" s="33" t="s">
        <v>212</v>
      </c>
      <c r="E64" s="33" t="s">
        <v>259</v>
      </c>
      <c r="F64" s="33" t="s">
        <v>192</v>
      </c>
      <c r="G64" s="35"/>
      <c r="H64" s="35"/>
      <c r="I64" s="35"/>
    </row>
    <row r="65" spans="1:9" x14ac:dyDescent="0.25">
      <c r="A65" s="83">
        <f t="shared" si="0"/>
        <v>62</v>
      </c>
      <c r="B65" s="33">
        <v>31</v>
      </c>
      <c r="C65" s="33"/>
      <c r="D65" s="33" t="s">
        <v>46</v>
      </c>
      <c r="E65" s="33" t="s">
        <v>47</v>
      </c>
      <c r="F65" s="33" t="s">
        <v>192</v>
      </c>
      <c r="G65" s="35"/>
      <c r="H65" s="35"/>
      <c r="I65" s="35"/>
    </row>
    <row r="66" spans="1:9" ht="38.25" x14ac:dyDescent="0.25">
      <c r="A66" s="83">
        <f t="shared" si="0"/>
        <v>63</v>
      </c>
      <c r="B66" s="33">
        <v>37</v>
      </c>
      <c r="C66" s="33"/>
      <c r="D66" s="33" t="s">
        <v>56</v>
      </c>
      <c r="E66" s="33" t="s">
        <v>57</v>
      </c>
      <c r="F66" s="33" t="s">
        <v>192</v>
      </c>
      <c r="G66" s="35"/>
      <c r="H66" s="35"/>
      <c r="I66" s="35"/>
    </row>
    <row r="67" spans="1:9" x14ac:dyDescent="0.25">
      <c r="A67" s="83">
        <f t="shared" si="0"/>
        <v>64</v>
      </c>
      <c r="B67" s="33">
        <v>45</v>
      </c>
      <c r="C67" s="33"/>
      <c r="D67" s="33" t="s">
        <v>72</v>
      </c>
      <c r="E67" s="33" t="s">
        <v>73</v>
      </c>
      <c r="F67" s="33" t="s">
        <v>192</v>
      </c>
      <c r="G67" s="35"/>
      <c r="H67" s="35"/>
      <c r="I67" s="35"/>
    </row>
    <row r="68" spans="1:9" ht="25.5" x14ac:dyDescent="0.25">
      <c r="A68" s="83">
        <f t="shared" si="0"/>
        <v>65</v>
      </c>
      <c r="B68" s="33">
        <v>47</v>
      </c>
      <c r="C68" s="33"/>
      <c r="D68" s="33" t="s">
        <v>76</v>
      </c>
      <c r="E68" s="33" t="s">
        <v>77</v>
      </c>
      <c r="F68" s="33" t="s">
        <v>192</v>
      </c>
      <c r="G68" s="35"/>
      <c r="H68" s="35"/>
      <c r="I68" s="35"/>
    </row>
    <row r="69" spans="1:9" x14ac:dyDescent="0.25">
      <c r="A69" s="83">
        <f t="shared" si="0"/>
        <v>66</v>
      </c>
      <c r="B69" s="33">
        <v>60</v>
      </c>
      <c r="C69" s="33"/>
      <c r="D69" s="33" t="s">
        <v>99</v>
      </c>
      <c r="E69" s="33" t="s">
        <v>14</v>
      </c>
      <c r="F69" s="33" t="s">
        <v>192</v>
      </c>
      <c r="G69" s="35"/>
      <c r="H69" s="35"/>
      <c r="I69" s="35"/>
    </row>
    <row r="70" spans="1:9" ht="25.5" x14ac:dyDescent="0.25">
      <c r="A70" s="83">
        <f t="shared" ref="A70:A133" si="1">1+A69</f>
        <v>67</v>
      </c>
      <c r="B70" s="33">
        <v>74</v>
      </c>
      <c r="C70" s="33"/>
      <c r="D70" s="33" t="s">
        <v>123</v>
      </c>
      <c r="E70" s="33" t="s">
        <v>124</v>
      </c>
      <c r="F70" s="33" t="s">
        <v>192</v>
      </c>
      <c r="G70" s="35"/>
      <c r="H70" s="35"/>
      <c r="I70" s="35"/>
    </row>
    <row r="71" spans="1:9" ht="25.5" x14ac:dyDescent="0.25">
      <c r="A71" s="83">
        <f t="shared" si="1"/>
        <v>68</v>
      </c>
      <c r="B71" s="33">
        <v>86</v>
      </c>
      <c r="C71" s="33"/>
      <c r="D71" s="33" t="s">
        <v>144</v>
      </c>
      <c r="E71" s="33" t="s">
        <v>145</v>
      </c>
      <c r="F71" s="33" t="s">
        <v>192</v>
      </c>
      <c r="G71" s="35"/>
      <c r="H71" s="35"/>
      <c r="I71" s="35"/>
    </row>
    <row r="72" spans="1:9" ht="38.25" x14ac:dyDescent="0.25">
      <c r="A72" s="83">
        <f t="shared" si="1"/>
        <v>69</v>
      </c>
      <c r="B72" s="33">
        <v>89</v>
      </c>
      <c r="C72" s="33"/>
      <c r="D72" s="33" t="s">
        <v>216</v>
      </c>
      <c r="E72" s="33" t="s">
        <v>273</v>
      </c>
      <c r="F72" s="33" t="s">
        <v>192</v>
      </c>
      <c r="G72" s="35"/>
      <c r="H72" s="35"/>
      <c r="I72" s="35"/>
    </row>
    <row r="73" spans="1:9" ht="25.5" x14ac:dyDescent="0.25">
      <c r="A73" s="83">
        <f t="shared" si="1"/>
        <v>70</v>
      </c>
      <c r="B73" s="33">
        <v>96</v>
      </c>
      <c r="C73" s="33"/>
      <c r="D73" s="33" t="s">
        <v>155</v>
      </c>
      <c r="E73" s="33" t="s">
        <v>277</v>
      </c>
      <c r="F73" s="33" t="s">
        <v>192</v>
      </c>
      <c r="G73" s="35"/>
      <c r="H73" s="35"/>
      <c r="I73" s="35"/>
    </row>
    <row r="74" spans="1:9" ht="25.5" x14ac:dyDescent="0.25">
      <c r="A74" s="83">
        <f t="shared" si="1"/>
        <v>71</v>
      </c>
      <c r="B74" s="33">
        <v>102</v>
      </c>
      <c r="C74" s="33"/>
      <c r="D74" s="33" t="s">
        <v>163</v>
      </c>
      <c r="E74" s="33" t="s">
        <v>164</v>
      </c>
      <c r="F74" s="33" t="s">
        <v>192</v>
      </c>
      <c r="G74" s="35"/>
      <c r="H74" s="35"/>
      <c r="I74" s="35"/>
    </row>
    <row r="75" spans="1:9" x14ac:dyDescent="0.25">
      <c r="A75" s="83">
        <f t="shared" si="1"/>
        <v>72</v>
      </c>
      <c r="B75" s="33">
        <v>117</v>
      </c>
      <c r="C75" s="33"/>
      <c r="D75" s="33" t="s">
        <v>183</v>
      </c>
      <c r="E75" s="33" t="s">
        <v>27</v>
      </c>
      <c r="F75" s="33" t="s">
        <v>192</v>
      </c>
      <c r="G75" s="35"/>
      <c r="H75" s="35"/>
      <c r="I75" s="35"/>
    </row>
    <row r="76" spans="1:9" ht="25.5" x14ac:dyDescent="0.25">
      <c r="A76" s="83">
        <f t="shared" si="1"/>
        <v>73</v>
      </c>
      <c r="B76" s="36">
        <v>92</v>
      </c>
      <c r="C76" s="36"/>
      <c r="D76" s="36" t="s">
        <v>149</v>
      </c>
      <c r="E76" s="36" t="s">
        <v>275</v>
      </c>
      <c r="F76" s="36" t="s">
        <v>200</v>
      </c>
      <c r="G76" s="35"/>
      <c r="H76" s="35"/>
      <c r="I76" s="35"/>
    </row>
    <row r="77" spans="1:9" ht="38.25" x14ac:dyDescent="0.25">
      <c r="A77" s="83">
        <f t="shared" si="1"/>
        <v>74</v>
      </c>
      <c r="B77" s="36">
        <v>133</v>
      </c>
      <c r="C77" s="36"/>
      <c r="D77" s="36" t="s">
        <v>240</v>
      </c>
      <c r="E77" s="36" t="s">
        <v>241</v>
      </c>
      <c r="F77" s="36" t="s">
        <v>200</v>
      </c>
      <c r="G77" s="34"/>
      <c r="H77" s="34"/>
      <c r="I77" s="34"/>
    </row>
    <row r="78" spans="1:9" ht="38.25" x14ac:dyDescent="0.25">
      <c r="A78" s="83">
        <f t="shared" si="1"/>
        <v>75</v>
      </c>
      <c r="B78" s="36">
        <v>134</v>
      </c>
      <c r="C78" s="36"/>
      <c r="D78" s="36" t="s">
        <v>242</v>
      </c>
      <c r="E78" s="36" t="s">
        <v>243</v>
      </c>
      <c r="F78" s="36" t="s">
        <v>200</v>
      </c>
      <c r="G78" s="34"/>
      <c r="H78" s="34"/>
      <c r="I78" s="34"/>
    </row>
    <row r="79" spans="1:9" ht="25.5" x14ac:dyDescent="0.25">
      <c r="A79" s="83">
        <f t="shared" si="1"/>
        <v>76</v>
      </c>
      <c r="B79" s="33">
        <v>6</v>
      </c>
      <c r="C79" s="33"/>
      <c r="D79" s="33" t="s">
        <v>12</v>
      </c>
      <c r="E79" s="33" t="s">
        <v>256</v>
      </c>
      <c r="F79" s="33" t="s">
        <v>191</v>
      </c>
      <c r="G79" s="34"/>
      <c r="H79" s="34"/>
      <c r="I79" s="34"/>
    </row>
    <row r="80" spans="1:9" ht="25.5" x14ac:dyDescent="0.25">
      <c r="A80" s="83">
        <f t="shared" si="1"/>
        <v>77</v>
      </c>
      <c r="B80" s="33">
        <v>18</v>
      </c>
      <c r="C80" s="33"/>
      <c r="D80" s="33" t="s">
        <v>34</v>
      </c>
      <c r="E80" s="33" t="s">
        <v>257</v>
      </c>
      <c r="F80" s="33" t="s">
        <v>191</v>
      </c>
      <c r="G80" s="35"/>
      <c r="H80" s="35"/>
      <c r="I80" s="35"/>
    </row>
    <row r="81" spans="1:9" ht="25.5" x14ac:dyDescent="0.25">
      <c r="A81" s="83">
        <f t="shared" si="1"/>
        <v>78</v>
      </c>
      <c r="B81" s="33">
        <v>21</v>
      </c>
      <c r="C81" s="33"/>
      <c r="D81" s="33" t="s">
        <v>206</v>
      </c>
      <c r="E81" s="33" t="s">
        <v>39</v>
      </c>
      <c r="F81" s="33" t="s">
        <v>191</v>
      </c>
      <c r="G81" s="35"/>
      <c r="H81" s="35"/>
      <c r="I81" s="35"/>
    </row>
    <row r="82" spans="1:9" ht="38.25" x14ac:dyDescent="0.25">
      <c r="A82" s="83">
        <f t="shared" si="1"/>
        <v>79</v>
      </c>
      <c r="B82" s="33">
        <v>26</v>
      </c>
      <c r="C82" s="33"/>
      <c r="D82" s="33" t="s">
        <v>43</v>
      </c>
      <c r="E82" s="33" t="s">
        <v>44</v>
      </c>
      <c r="F82" s="33" t="s">
        <v>191</v>
      </c>
      <c r="G82" s="35"/>
      <c r="H82" s="35"/>
      <c r="I82" s="35"/>
    </row>
    <row r="83" spans="1:9" ht="38.25" x14ac:dyDescent="0.25">
      <c r="A83" s="83">
        <f t="shared" si="1"/>
        <v>80</v>
      </c>
      <c r="B83" s="33">
        <v>35</v>
      </c>
      <c r="C83" s="33"/>
      <c r="D83" s="33" t="s">
        <v>52</v>
      </c>
      <c r="E83" s="33" t="s">
        <v>53</v>
      </c>
      <c r="F83" s="33" t="s">
        <v>191</v>
      </c>
      <c r="G83" s="35"/>
      <c r="H83" s="35"/>
      <c r="I83" s="35"/>
    </row>
    <row r="84" spans="1:9" ht="25.5" x14ac:dyDescent="0.25">
      <c r="A84" s="83">
        <f t="shared" si="1"/>
        <v>81</v>
      </c>
      <c r="B84" s="33">
        <v>44</v>
      </c>
      <c r="C84" s="33"/>
      <c r="D84" s="33" t="s">
        <v>71</v>
      </c>
      <c r="E84" s="33" t="s">
        <v>263</v>
      </c>
      <c r="F84" s="33" t="s">
        <v>191</v>
      </c>
      <c r="G84" s="35"/>
      <c r="H84" s="35"/>
      <c r="I84" s="35"/>
    </row>
    <row r="85" spans="1:9" x14ac:dyDescent="0.25">
      <c r="A85" s="83">
        <f t="shared" si="1"/>
        <v>82</v>
      </c>
      <c r="B85" s="33">
        <v>55</v>
      </c>
      <c r="C85" s="33"/>
      <c r="D85" s="33" t="s">
        <v>91</v>
      </c>
      <c r="E85" s="33" t="s">
        <v>92</v>
      </c>
      <c r="F85" s="33" t="s">
        <v>191</v>
      </c>
      <c r="G85" s="35"/>
      <c r="H85" s="35"/>
      <c r="I85" s="35"/>
    </row>
    <row r="86" spans="1:9" x14ac:dyDescent="0.25">
      <c r="A86" s="83">
        <f t="shared" si="1"/>
        <v>83</v>
      </c>
      <c r="B86" s="33">
        <v>59</v>
      </c>
      <c r="C86" s="33"/>
      <c r="D86" s="33" t="s">
        <v>97</v>
      </c>
      <c r="E86" s="33" t="s">
        <v>98</v>
      </c>
      <c r="F86" s="33" t="s">
        <v>191</v>
      </c>
      <c r="G86" s="35"/>
      <c r="H86" s="35"/>
      <c r="I86" s="35"/>
    </row>
    <row r="87" spans="1:9" x14ac:dyDescent="0.25">
      <c r="A87" s="83">
        <f t="shared" si="1"/>
        <v>84</v>
      </c>
      <c r="B87" s="33">
        <v>76</v>
      </c>
      <c r="C87" s="33"/>
      <c r="D87" s="33" t="s">
        <v>127</v>
      </c>
      <c r="E87" s="33" t="s">
        <v>268</v>
      </c>
      <c r="F87" s="33" t="s">
        <v>191</v>
      </c>
      <c r="G87" s="35"/>
      <c r="H87" s="35"/>
      <c r="I87" s="35"/>
    </row>
    <row r="88" spans="1:9" ht="38.25" x14ac:dyDescent="0.25">
      <c r="A88" s="83">
        <f t="shared" si="1"/>
        <v>85</v>
      </c>
      <c r="B88" s="33">
        <v>87</v>
      </c>
      <c r="C88" s="33"/>
      <c r="D88" s="33" t="s">
        <v>214</v>
      </c>
      <c r="E88" s="33" t="s">
        <v>271</v>
      </c>
      <c r="F88" s="33" t="s">
        <v>191</v>
      </c>
      <c r="G88" s="35"/>
      <c r="H88" s="35"/>
      <c r="I88" s="35"/>
    </row>
    <row r="89" spans="1:9" ht="25.5" x14ac:dyDescent="0.25">
      <c r="A89" s="83">
        <f t="shared" si="1"/>
        <v>86</v>
      </c>
      <c r="B89" s="33">
        <v>98</v>
      </c>
      <c r="C89" s="33"/>
      <c r="D89" s="33" t="s">
        <v>157</v>
      </c>
      <c r="E89" s="33" t="s">
        <v>279</v>
      </c>
      <c r="F89" s="33" t="s">
        <v>191</v>
      </c>
      <c r="G89" s="35"/>
      <c r="H89" s="35"/>
      <c r="I89" s="35"/>
    </row>
    <row r="90" spans="1:9" ht="25.5" x14ac:dyDescent="0.25">
      <c r="A90" s="83">
        <f t="shared" si="1"/>
        <v>87</v>
      </c>
      <c r="B90" s="33">
        <v>105</v>
      </c>
      <c r="C90" s="33"/>
      <c r="D90" s="33" t="s">
        <v>169</v>
      </c>
      <c r="E90" s="33" t="s">
        <v>281</v>
      </c>
      <c r="F90" s="33" t="s">
        <v>191</v>
      </c>
      <c r="G90" s="35"/>
      <c r="H90" s="35"/>
      <c r="I90" s="35"/>
    </row>
    <row r="91" spans="1:9" ht="25.5" x14ac:dyDescent="0.25">
      <c r="A91" s="83">
        <f t="shared" si="1"/>
        <v>88</v>
      </c>
      <c r="B91" s="33">
        <v>116</v>
      </c>
      <c r="C91" s="33"/>
      <c r="D91" s="33" t="s">
        <v>182</v>
      </c>
      <c r="E91" s="33" t="s">
        <v>35</v>
      </c>
      <c r="F91" s="33" t="s">
        <v>191</v>
      </c>
      <c r="G91" s="35"/>
      <c r="H91" s="35"/>
      <c r="I91" s="35"/>
    </row>
    <row r="92" spans="1:9" ht="25.5" x14ac:dyDescent="0.25">
      <c r="A92" s="83">
        <f t="shared" si="1"/>
        <v>89</v>
      </c>
      <c r="B92" s="36">
        <v>2</v>
      </c>
      <c r="C92" s="36"/>
      <c r="D92" s="36" t="s">
        <v>5</v>
      </c>
      <c r="E92" s="36" t="s">
        <v>255</v>
      </c>
      <c r="F92" s="36" t="s">
        <v>187</v>
      </c>
      <c r="G92" s="34"/>
      <c r="H92" s="34"/>
      <c r="I92" s="34"/>
    </row>
    <row r="93" spans="1:9" x14ac:dyDescent="0.25">
      <c r="A93" s="83">
        <f t="shared" si="1"/>
        <v>90</v>
      </c>
      <c r="B93" s="36">
        <v>3</v>
      </c>
      <c r="C93" s="36"/>
      <c r="D93" s="36" t="s">
        <v>6</v>
      </c>
      <c r="E93" s="36" t="s">
        <v>7</v>
      </c>
      <c r="F93" s="36" t="s">
        <v>187</v>
      </c>
      <c r="G93" s="34"/>
      <c r="H93" s="34"/>
      <c r="I93" s="34"/>
    </row>
    <row r="94" spans="1:9" x14ac:dyDescent="0.25">
      <c r="A94" s="83">
        <f t="shared" si="1"/>
        <v>91</v>
      </c>
      <c r="B94" s="36">
        <v>17</v>
      </c>
      <c r="C94" s="36"/>
      <c r="D94" s="36" t="s">
        <v>32</v>
      </c>
      <c r="E94" s="36" t="s">
        <v>33</v>
      </c>
      <c r="F94" s="36" t="s">
        <v>187</v>
      </c>
      <c r="G94" s="35"/>
      <c r="H94" s="35"/>
      <c r="I94" s="35"/>
    </row>
    <row r="95" spans="1:9" x14ac:dyDescent="0.25">
      <c r="A95" s="83">
        <f t="shared" si="1"/>
        <v>92</v>
      </c>
      <c r="B95" s="36">
        <v>40</v>
      </c>
      <c r="C95" s="36"/>
      <c r="D95" s="36" t="s">
        <v>63</v>
      </c>
      <c r="E95" s="36" t="s">
        <v>64</v>
      </c>
      <c r="F95" s="36" t="s">
        <v>187</v>
      </c>
      <c r="G95" s="35"/>
      <c r="H95" s="35"/>
      <c r="I95" s="35"/>
    </row>
    <row r="96" spans="1:9" x14ac:dyDescent="0.25">
      <c r="A96" s="83">
        <f t="shared" si="1"/>
        <v>93</v>
      </c>
      <c r="B96" s="36">
        <v>41</v>
      </c>
      <c r="C96" s="36"/>
      <c r="D96" s="36" t="s">
        <v>65</v>
      </c>
      <c r="E96" s="36" t="s">
        <v>66</v>
      </c>
      <c r="F96" s="36" t="s">
        <v>187</v>
      </c>
      <c r="G96" s="35"/>
      <c r="H96" s="35"/>
      <c r="I96" s="35"/>
    </row>
    <row r="97" spans="1:9" ht="25.5" x14ac:dyDescent="0.25">
      <c r="A97" s="83">
        <f t="shared" si="1"/>
        <v>94</v>
      </c>
      <c r="B97" s="36">
        <v>50</v>
      </c>
      <c r="C97" s="36"/>
      <c r="D97" s="36" t="s">
        <v>82</v>
      </c>
      <c r="E97" s="36" t="s">
        <v>83</v>
      </c>
      <c r="F97" s="36" t="s">
        <v>187</v>
      </c>
      <c r="G97" s="35"/>
      <c r="H97" s="35"/>
      <c r="I97" s="35"/>
    </row>
    <row r="98" spans="1:9" ht="25.5" x14ac:dyDescent="0.25">
      <c r="A98" s="83">
        <f t="shared" si="1"/>
        <v>95</v>
      </c>
      <c r="B98" s="36">
        <v>51</v>
      </c>
      <c r="C98" s="36"/>
      <c r="D98" s="36" t="s">
        <v>84</v>
      </c>
      <c r="E98" s="36" t="s">
        <v>85</v>
      </c>
      <c r="F98" s="36" t="s">
        <v>187</v>
      </c>
      <c r="G98" s="35"/>
      <c r="H98" s="35"/>
      <c r="I98" s="35"/>
    </row>
    <row r="99" spans="1:9" ht="25.5" x14ac:dyDescent="0.25">
      <c r="A99" s="83">
        <f t="shared" si="1"/>
        <v>96</v>
      </c>
      <c r="B99" s="36">
        <v>52</v>
      </c>
      <c r="C99" s="36"/>
      <c r="D99" s="36" t="s">
        <v>86</v>
      </c>
      <c r="E99" s="36" t="s">
        <v>87</v>
      </c>
      <c r="F99" s="36" t="s">
        <v>187</v>
      </c>
      <c r="G99" s="35"/>
      <c r="H99" s="35"/>
      <c r="I99" s="35"/>
    </row>
    <row r="100" spans="1:9" x14ac:dyDescent="0.25">
      <c r="A100" s="83">
        <f t="shared" si="1"/>
        <v>97</v>
      </c>
      <c r="B100" s="36">
        <v>56</v>
      </c>
      <c r="C100" s="36"/>
      <c r="D100" s="36" t="s">
        <v>93</v>
      </c>
      <c r="E100" s="36" t="s">
        <v>94</v>
      </c>
      <c r="F100" s="36" t="s">
        <v>187</v>
      </c>
      <c r="G100" s="35"/>
      <c r="H100" s="35"/>
      <c r="I100" s="35"/>
    </row>
    <row r="101" spans="1:9" ht="25.5" x14ac:dyDescent="0.25">
      <c r="A101" s="83">
        <f t="shared" si="1"/>
        <v>98</v>
      </c>
      <c r="B101" s="36">
        <v>77</v>
      </c>
      <c r="C101" s="36"/>
      <c r="D101" s="36" t="s">
        <v>128</v>
      </c>
      <c r="E101" s="36" t="s">
        <v>129</v>
      </c>
      <c r="F101" s="36" t="s">
        <v>187</v>
      </c>
      <c r="G101" s="35"/>
      <c r="H101" s="35"/>
      <c r="I101" s="35"/>
    </row>
    <row r="102" spans="1:9" ht="25.5" x14ac:dyDescent="0.25">
      <c r="A102" s="83">
        <f t="shared" si="1"/>
        <v>99</v>
      </c>
      <c r="B102" s="36">
        <v>81</v>
      </c>
      <c r="C102" s="36"/>
      <c r="D102" s="36" t="s">
        <v>136</v>
      </c>
      <c r="E102" s="36" t="s">
        <v>269</v>
      </c>
      <c r="F102" s="36" t="s">
        <v>187</v>
      </c>
      <c r="G102" s="35"/>
      <c r="H102" s="35"/>
      <c r="I102" s="35"/>
    </row>
    <row r="103" spans="1:9" ht="25.5" x14ac:dyDescent="0.25">
      <c r="A103" s="83">
        <f t="shared" si="1"/>
        <v>100</v>
      </c>
      <c r="B103" s="36">
        <v>82</v>
      </c>
      <c r="C103" s="36"/>
      <c r="D103" s="36" t="s">
        <v>137</v>
      </c>
      <c r="E103" s="36" t="s">
        <v>270</v>
      </c>
      <c r="F103" s="36" t="s">
        <v>187</v>
      </c>
      <c r="G103" s="35"/>
      <c r="H103" s="35"/>
      <c r="I103" s="35"/>
    </row>
    <row r="104" spans="1:9" ht="25.5" x14ac:dyDescent="0.25">
      <c r="A104" s="83">
        <f t="shared" si="1"/>
        <v>101</v>
      </c>
      <c r="B104" s="36">
        <v>84</v>
      </c>
      <c r="C104" s="36"/>
      <c r="D104" s="36" t="s">
        <v>140</v>
      </c>
      <c r="E104" s="36" t="s">
        <v>141</v>
      </c>
      <c r="F104" s="36" t="s">
        <v>187</v>
      </c>
      <c r="G104" s="35"/>
      <c r="H104" s="35"/>
      <c r="I104" s="35"/>
    </row>
    <row r="105" spans="1:9" ht="38.25" x14ac:dyDescent="0.25">
      <c r="A105" s="83">
        <f t="shared" si="1"/>
        <v>102</v>
      </c>
      <c r="B105" s="36">
        <v>85</v>
      </c>
      <c r="C105" s="36"/>
      <c r="D105" s="36" t="s">
        <v>142</v>
      </c>
      <c r="E105" s="36" t="s">
        <v>143</v>
      </c>
      <c r="F105" s="36" t="s">
        <v>187</v>
      </c>
      <c r="G105" s="35"/>
      <c r="H105" s="35"/>
      <c r="I105" s="35"/>
    </row>
    <row r="106" spans="1:9" ht="38.25" x14ac:dyDescent="0.25">
      <c r="A106" s="83">
        <f t="shared" si="1"/>
        <v>103</v>
      </c>
      <c r="B106" s="36">
        <v>95</v>
      </c>
      <c r="C106" s="36"/>
      <c r="D106" s="36" t="s">
        <v>154</v>
      </c>
      <c r="E106" s="36" t="s">
        <v>276</v>
      </c>
      <c r="F106" s="36" t="s">
        <v>187</v>
      </c>
      <c r="G106" s="35"/>
      <c r="H106" s="35"/>
      <c r="I106" s="35"/>
    </row>
    <row r="107" spans="1:9" ht="25.5" x14ac:dyDescent="0.25">
      <c r="A107" s="83">
        <f t="shared" si="1"/>
        <v>104</v>
      </c>
      <c r="B107" s="36">
        <v>103</v>
      </c>
      <c r="C107" s="36"/>
      <c r="D107" s="36" t="s">
        <v>165</v>
      </c>
      <c r="E107" s="36" t="s">
        <v>166</v>
      </c>
      <c r="F107" s="36" t="s">
        <v>187</v>
      </c>
      <c r="G107" s="35"/>
      <c r="H107" s="35"/>
      <c r="I107" s="35"/>
    </row>
    <row r="108" spans="1:9" ht="25.5" x14ac:dyDescent="0.25">
      <c r="A108" s="83">
        <f t="shared" si="1"/>
        <v>105</v>
      </c>
      <c r="B108" s="36">
        <v>104</v>
      </c>
      <c r="C108" s="36"/>
      <c r="D108" s="36" t="s">
        <v>167</v>
      </c>
      <c r="E108" s="36" t="s">
        <v>168</v>
      </c>
      <c r="F108" s="36" t="s">
        <v>187</v>
      </c>
      <c r="G108" s="35"/>
      <c r="H108" s="35"/>
      <c r="I108" s="35"/>
    </row>
    <row r="109" spans="1:9" ht="25.5" x14ac:dyDescent="0.25">
      <c r="A109" s="83">
        <f t="shared" si="1"/>
        <v>106</v>
      </c>
      <c r="B109" s="36">
        <v>106</v>
      </c>
      <c r="C109" s="36"/>
      <c r="D109" s="36" t="s">
        <v>170</v>
      </c>
      <c r="E109" s="36" t="s">
        <v>171</v>
      </c>
      <c r="F109" s="36" t="s">
        <v>187</v>
      </c>
      <c r="G109" s="35"/>
      <c r="H109" s="35"/>
      <c r="I109" s="35"/>
    </row>
    <row r="110" spans="1:9" x14ac:dyDescent="0.25">
      <c r="A110" s="83">
        <f t="shared" si="1"/>
        <v>107</v>
      </c>
      <c r="B110" s="36">
        <v>108</v>
      </c>
      <c r="C110" s="36"/>
      <c r="D110" s="36" t="s">
        <v>253</v>
      </c>
      <c r="E110" s="36" t="s">
        <v>172</v>
      </c>
      <c r="F110" s="36" t="s">
        <v>187</v>
      </c>
      <c r="G110" s="35"/>
      <c r="H110" s="35"/>
      <c r="I110" s="35"/>
    </row>
    <row r="111" spans="1:9" ht="25.5" x14ac:dyDescent="0.25">
      <c r="A111" s="83">
        <f t="shared" si="1"/>
        <v>108</v>
      </c>
      <c r="B111" s="36">
        <v>112</v>
      </c>
      <c r="C111" s="36"/>
      <c r="D111" s="36" t="s">
        <v>176</v>
      </c>
      <c r="E111" s="36" t="s">
        <v>177</v>
      </c>
      <c r="F111" s="36" t="s">
        <v>187</v>
      </c>
      <c r="G111" s="35"/>
      <c r="H111" s="35"/>
      <c r="I111" s="35"/>
    </row>
    <row r="112" spans="1:9" ht="25.5" x14ac:dyDescent="0.25">
      <c r="A112" s="83">
        <f t="shared" si="1"/>
        <v>109</v>
      </c>
      <c r="B112" s="36">
        <v>113</v>
      </c>
      <c r="C112" s="36"/>
      <c r="D112" s="36" t="s">
        <v>178</v>
      </c>
      <c r="E112" s="36" t="s">
        <v>283</v>
      </c>
      <c r="F112" s="36" t="s">
        <v>187</v>
      </c>
      <c r="G112" s="35"/>
      <c r="H112" s="35"/>
      <c r="I112" s="35"/>
    </row>
    <row r="113" spans="1:9" ht="38.25" x14ac:dyDescent="0.25">
      <c r="A113" s="83">
        <f t="shared" si="1"/>
        <v>110</v>
      </c>
      <c r="B113" s="36">
        <v>128</v>
      </c>
      <c r="C113" s="36"/>
      <c r="D113" s="36" t="s">
        <v>247</v>
      </c>
      <c r="E113" s="36" t="s">
        <v>232</v>
      </c>
      <c r="F113" s="36" t="s">
        <v>187</v>
      </c>
      <c r="G113" s="34"/>
      <c r="H113" s="34"/>
      <c r="I113" s="34"/>
    </row>
    <row r="114" spans="1:9" ht="25.5" x14ac:dyDescent="0.25">
      <c r="A114" s="83">
        <f t="shared" si="1"/>
        <v>111</v>
      </c>
      <c r="B114" s="36">
        <v>132</v>
      </c>
      <c r="C114" s="36"/>
      <c r="D114" s="36" t="s">
        <v>248</v>
      </c>
      <c r="E114" s="36" t="s">
        <v>239</v>
      </c>
      <c r="F114" s="36" t="s">
        <v>187</v>
      </c>
      <c r="G114" s="34"/>
      <c r="H114" s="34"/>
      <c r="I114" s="34"/>
    </row>
    <row r="115" spans="1:9" ht="25.5" x14ac:dyDescent="0.25">
      <c r="A115" s="83">
        <f t="shared" si="1"/>
        <v>112</v>
      </c>
      <c r="B115" s="33">
        <v>9</v>
      </c>
      <c r="C115" s="33"/>
      <c r="D115" s="33" t="s">
        <v>15</v>
      </c>
      <c r="E115" s="33" t="s">
        <v>16</v>
      </c>
      <c r="F115" s="33" t="s">
        <v>194</v>
      </c>
      <c r="G115" s="34"/>
      <c r="H115" s="34"/>
      <c r="I115" s="34"/>
    </row>
    <row r="116" spans="1:9" ht="25.5" x14ac:dyDescent="0.25">
      <c r="A116" s="83">
        <f t="shared" si="1"/>
        <v>113</v>
      </c>
      <c r="B116" s="33">
        <v>20</v>
      </c>
      <c r="C116" s="33"/>
      <c r="D116" s="33" t="s">
        <v>36</v>
      </c>
      <c r="E116" s="33" t="s">
        <v>37</v>
      </c>
      <c r="F116" s="33" t="s">
        <v>194</v>
      </c>
      <c r="G116" s="35"/>
      <c r="H116" s="35"/>
      <c r="I116" s="35"/>
    </row>
    <row r="117" spans="1:9" ht="25.5" x14ac:dyDescent="0.25">
      <c r="A117" s="83">
        <f t="shared" si="1"/>
        <v>114</v>
      </c>
      <c r="B117" s="33">
        <v>33</v>
      </c>
      <c r="C117" s="33"/>
      <c r="D117" s="33" t="s">
        <v>49</v>
      </c>
      <c r="E117" s="33" t="s">
        <v>50</v>
      </c>
      <c r="F117" s="33" t="s">
        <v>194</v>
      </c>
      <c r="G117" s="35"/>
      <c r="H117" s="35"/>
      <c r="I117" s="35"/>
    </row>
    <row r="118" spans="1:9" ht="25.5" x14ac:dyDescent="0.25">
      <c r="A118" s="83">
        <f t="shared" si="1"/>
        <v>115</v>
      </c>
      <c r="B118" s="33">
        <v>119</v>
      </c>
      <c r="C118" s="33"/>
      <c r="D118" s="33" t="s">
        <v>186</v>
      </c>
      <c r="E118" s="33" t="s">
        <v>50</v>
      </c>
      <c r="F118" s="33" t="s">
        <v>194</v>
      </c>
      <c r="G118" s="35"/>
      <c r="H118" s="35"/>
      <c r="I118" s="35"/>
    </row>
    <row r="119" spans="1:9" ht="38.25" x14ac:dyDescent="0.25">
      <c r="A119" s="83">
        <f t="shared" si="1"/>
        <v>116</v>
      </c>
      <c r="B119" s="36">
        <v>10</v>
      </c>
      <c r="C119" s="36"/>
      <c r="D119" s="36" t="s">
        <v>17</v>
      </c>
      <c r="E119" s="36" t="s">
        <v>18</v>
      </c>
      <c r="F119" s="36" t="s">
        <v>196</v>
      </c>
      <c r="G119" s="34"/>
      <c r="H119" s="34"/>
      <c r="I119" s="34"/>
    </row>
    <row r="120" spans="1:9" ht="38.25" x14ac:dyDescent="0.25">
      <c r="A120" s="83">
        <f t="shared" si="1"/>
        <v>117</v>
      </c>
      <c r="B120" s="36">
        <v>15</v>
      </c>
      <c r="C120" s="36"/>
      <c r="D120" s="36" t="s">
        <v>28</v>
      </c>
      <c r="E120" s="36" t="s">
        <v>29</v>
      </c>
      <c r="F120" s="36" t="s">
        <v>196</v>
      </c>
      <c r="G120" s="35"/>
      <c r="H120" s="35"/>
      <c r="I120" s="35"/>
    </row>
    <row r="121" spans="1:9" ht="38.25" x14ac:dyDescent="0.25">
      <c r="A121" s="83">
        <f t="shared" si="1"/>
        <v>118</v>
      </c>
      <c r="B121" s="36">
        <v>46</v>
      </c>
      <c r="C121" s="36"/>
      <c r="D121" s="36" t="s">
        <v>74</v>
      </c>
      <c r="E121" s="36" t="s">
        <v>75</v>
      </c>
      <c r="F121" s="36" t="s">
        <v>196</v>
      </c>
      <c r="G121" s="35"/>
      <c r="H121" s="35"/>
      <c r="I121" s="35"/>
    </row>
    <row r="122" spans="1:9" ht="38.25" x14ac:dyDescent="0.25">
      <c r="A122" s="83">
        <f t="shared" si="1"/>
        <v>119</v>
      </c>
      <c r="B122" s="36">
        <v>48</v>
      </c>
      <c r="C122" s="36"/>
      <c r="D122" s="36" t="s">
        <v>78</v>
      </c>
      <c r="E122" s="36" t="s">
        <v>79</v>
      </c>
      <c r="F122" s="36" t="s">
        <v>196</v>
      </c>
      <c r="G122" s="35"/>
      <c r="H122" s="35"/>
      <c r="I122" s="35"/>
    </row>
    <row r="123" spans="1:9" ht="38.25" x14ac:dyDescent="0.25">
      <c r="A123" s="83">
        <f t="shared" si="1"/>
        <v>120</v>
      </c>
      <c r="B123" s="36">
        <v>90</v>
      </c>
      <c r="C123" s="36"/>
      <c r="D123" s="36" t="s">
        <v>146</v>
      </c>
      <c r="E123" s="36" t="s">
        <v>147</v>
      </c>
      <c r="F123" s="36" t="s">
        <v>196</v>
      </c>
      <c r="G123" s="35"/>
      <c r="H123" s="35"/>
      <c r="I123" s="35"/>
    </row>
    <row r="124" spans="1:9" ht="25.5" x14ac:dyDescent="0.25">
      <c r="A124" s="83">
        <f t="shared" si="1"/>
        <v>121</v>
      </c>
      <c r="B124" s="33">
        <v>4</v>
      </c>
      <c r="C124" s="33"/>
      <c r="D124" s="33" t="s">
        <v>8</v>
      </c>
      <c r="E124" s="33" t="s">
        <v>9</v>
      </c>
      <c r="F124" s="33" t="s">
        <v>189</v>
      </c>
      <c r="G124" s="34"/>
      <c r="H124" s="34"/>
      <c r="I124" s="34"/>
    </row>
    <row r="125" spans="1:9" ht="25.5" x14ac:dyDescent="0.25">
      <c r="A125" s="83">
        <f t="shared" si="1"/>
        <v>122</v>
      </c>
      <c r="B125" s="33">
        <v>12</v>
      </c>
      <c r="C125" s="33"/>
      <c r="D125" s="33" t="s">
        <v>23</v>
      </c>
      <c r="E125" s="33" t="s">
        <v>24</v>
      </c>
      <c r="F125" s="33" t="s">
        <v>189</v>
      </c>
      <c r="G125" s="34"/>
      <c r="H125" s="34"/>
      <c r="I125" s="34"/>
    </row>
    <row r="126" spans="1:9" ht="25.5" x14ac:dyDescent="0.25">
      <c r="A126" s="83">
        <f t="shared" si="1"/>
        <v>123</v>
      </c>
      <c r="B126" s="33">
        <v>25</v>
      </c>
      <c r="C126" s="33"/>
      <c r="D126" s="33" t="s">
        <v>210</v>
      </c>
      <c r="E126" s="33" t="s">
        <v>258</v>
      </c>
      <c r="F126" s="33" t="s">
        <v>189</v>
      </c>
      <c r="G126" s="35"/>
      <c r="H126" s="35"/>
      <c r="I126" s="35"/>
    </row>
    <row r="127" spans="1:9" ht="25.5" x14ac:dyDescent="0.25">
      <c r="A127" s="83">
        <f t="shared" si="1"/>
        <v>124</v>
      </c>
      <c r="B127" s="33">
        <v>30</v>
      </c>
      <c r="C127" s="33"/>
      <c r="D127" s="33" t="s">
        <v>45</v>
      </c>
      <c r="E127" s="33" t="s">
        <v>260</v>
      </c>
      <c r="F127" s="33" t="s">
        <v>189</v>
      </c>
      <c r="G127" s="35"/>
      <c r="H127" s="35"/>
      <c r="I127" s="35"/>
    </row>
    <row r="128" spans="1:9" ht="25.5" x14ac:dyDescent="0.25">
      <c r="A128" s="83">
        <f t="shared" si="1"/>
        <v>125</v>
      </c>
      <c r="B128" s="33">
        <v>39</v>
      </c>
      <c r="C128" s="33"/>
      <c r="D128" s="33" t="s">
        <v>60</v>
      </c>
      <c r="E128" s="33" t="s">
        <v>61</v>
      </c>
      <c r="F128" s="33" t="s">
        <v>189</v>
      </c>
      <c r="G128" s="35"/>
      <c r="H128" s="35"/>
      <c r="I128" s="35"/>
    </row>
    <row r="129" spans="1:9" x14ac:dyDescent="0.25">
      <c r="A129" s="83">
        <f t="shared" si="1"/>
        <v>126</v>
      </c>
      <c r="B129" s="33">
        <v>42</v>
      </c>
      <c r="C129" s="33"/>
      <c r="D129" s="33" t="s">
        <v>67</v>
      </c>
      <c r="E129" s="33" t="s">
        <v>68</v>
      </c>
      <c r="F129" s="33" t="s">
        <v>189</v>
      </c>
      <c r="G129" s="35"/>
      <c r="H129" s="35"/>
      <c r="I129" s="35"/>
    </row>
    <row r="130" spans="1:9" ht="25.5" x14ac:dyDescent="0.25">
      <c r="A130" s="83">
        <f t="shared" si="1"/>
        <v>127</v>
      </c>
      <c r="B130" s="33">
        <v>53</v>
      </c>
      <c r="C130" s="33"/>
      <c r="D130" s="33" t="s">
        <v>88</v>
      </c>
      <c r="E130" s="33" t="s">
        <v>89</v>
      </c>
      <c r="F130" s="33" t="s">
        <v>189</v>
      </c>
      <c r="G130" s="35"/>
      <c r="H130" s="35"/>
      <c r="I130" s="35"/>
    </row>
    <row r="131" spans="1:9" x14ac:dyDescent="0.25">
      <c r="A131" s="83">
        <f t="shared" si="1"/>
        <v>128</v>
      </c>
      <c r="B131" s="33">
        <v>57</v>
      </c>
      <c r="C131" s="33"/>
      <c r="D131" s="33" t="s">
        <v>95</v>
      </c>
      <c r="E131" s="33" t="s">
        <v>68</v>
      </c>
      <c r="F131" s="33" t="s">
        <v>189</v>
      </c>
      <c r="G131" s="35"/>
      <c r="H131" s="35"/>
      <c r="I131" s="35"/>
    </row>
    <row r="132" spans="1:9" ht="38.25" x14ac:dyDescent="0.25">
      <c r="A132" s="83">
        <f t="shared" si="1"/>
        <v>129</v>
      </c>
      <c r="B132" s="33">
        <v>62</v>
      </c>
      <c r="C132" s="33"/>
      <c r="D132" s="33" t="s">
        <v>100</v>
      </c>
      <c r="E132" s="33" t="s">
        <v>267</v>
      </c>
      <c r="F132" s="33" t="s">
        <v>189</v>
      </c>
      <c r="G132" s="35"/>
      <c r="H132" s="35"/>
      <c r="I132" s="35"/>
    </row>
    <row r="133" spans="1:9" ht="25.5" x14ac:dyDescent="0.25">
      <c r="A133" s="83">
        <f t="shared" si="1"/>
        <v>130</v>
      </c>
      <c r="B133" s="33">
        <v>75</v>
      </c>
      <c r="C133" s="33"/>
      <c r="D133" s="33" t="s">
        <v>125</v>
      </c>
      <c r="E133" s="33" t="s">
        <v>126</v>
      </c>
      <c r="F133" s="33" t="s">
        <v>189</v>
      </c>
      <c r="G133" s="35"/>
      <c r="H133" s="35"/>
      <c r="I133" s="35"/>
    </row>
    <row r="134" spans="1:9" ht="25.5" x14ac:dyDescent="0.25">
      <c r="A134" s="83">
        <f t="shared" ref="A134:A137" si="2">1+A133</f>
        <v>131</v>
      </c>
      <c r="B134" s="33">
        <v>107</v>
      </c>
      <c r="C134" s="33"/>
      <c r="D134" s="33" t="s">
        <v>254</v>
      </c>
      <c r="E134" s="33" t="s">
        <v>282</v>
      </c>
      <c r="F134" s="33" t="s">
        <v>189</v>
      </c>
      <c r="G134" s="35"/>
      <c r="H134" s="35"/>
      <c r="I134" s="35"/>
    </row>
    <row r="135" spans="1:9" ht="25.5" x14ac:dyDescent="0.25">
      <c r="A135" s="83">
        <f t="shared" si="2"/>
        <v>132</v>
      </c>
      <c r="B135" s="33">
        <v>114</v>
      </c>
      <c r="C135" s="33"/>
      <c r="D135" s="33" t="s">
        <v>179</v>
      </c>
      <c r="E135" s="33" t="s">
        <v>180</v>
      </c>
      <c r="F135" s="33" t="s">
        <v>189</v>
      </c>
      <c r="G135" s="35"/>
      <c r="H135" s="35"/>
      <c r="I135" s="35"/>
    </row>
    <row r="136" spans="1:9" ht="51" x14ac:dyDescent="0.25">
      <c r="A136" s="83">
        <f t="shared" si="2"/>
        <v>133</v>
      </c>
      <c r="B136" s="33">
        <v>130</v>
      </c>
      <c r="C136" s="33"/>
      <c r="D136" s="33" t="s">
        <v>235</v>
      </c>
      <c r="E136" s="33" t="s">
        <v>236</v>
      </c>
      <c r="F136" s="33" t="s">
        <v>189</v>
      </c>
      <c r="G136" s="34"/>
      <c r="H136" s="34"/>
      <c r="I136" s="34"/>
    </row>
    <row r="137" spans="1:9" ht="25.5" x14ac:dyDescent="0.25">
      <c r="A137" s="83">
        <f t="shared" si="2"/>
        <v>134</v>
      </c>
      <c r="B137" s="33">
        <v>61</v>
      </c>
      <c r="C137" s="33"/>
      <c r="D137" s="33" t="s">
        <v>266</v>
      </c>
      <c r="E137" s="33" t="s">
        <v>265</v>
      </c>
      <c r="F137" s="33" t="s">
        <v>189</v>
      </c>
      <c r="G137" s="34"/>
      <c r="H137" s="34"/>
      <c r="I137" s="34"/>
    </row>
  </sheetData>
  <sortState ref="B4:F137">
    <sortCondition ref="F4:F137"/>
  </sortState>
  <mergeCells count="1">
    <mergeCell ref="E1:F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25"/>
  <sheetViews>
    <sheetView tabSelected="1" workbookViewId="0">
      <selection activeCell="H3" sqref="H3"/>
    </sheetView>
  </sheetViews>
  <sheetFormatPr defaultRowHeight="15" x14ac:dyDescent="0.25"/>
  <cols>
    <col min="3" max="5" width="11.5703125" style="89" customWidth="1"/>
    <col min="6" max="6" width="15.7109375" style="76" customWidth="1"/>
    <col min="7" max="7" width="19.28515625" customWidth="1"/>
  </cols>
  <sheetData>
    <row r="2" spans="2:8" x14ac:dyDescent="0.25">
      <c r="G2" t="s">
        <v>368</v>
      </c>
    </row>
    <row r="3" spans="2:8" x14ac:dyDescent="0.25">
      <c r="C3" s="87" t="s">
        <v>217</v>
      </c>
      <c r="D3" s="87" t="s">
        <v>284</v>
      </c>
      <c r="E3" s="87" t="s">
        <v>285</v>
      </c>
    </row>
    <row r="4" spans="2:8" ht="15.75" x14ac:dyDescent="0.25">
      <c r="B4">
        <v>1</v>
      </c>
      <c r="C4" s="88" t="str">
        <f>CONCATENATE(IF(B4&lt;10, "00", IF(B4&lt;100, "0", "")), B4)</f>
        <v>001</v>
      </c>
      <c r="D4" s="87">
        <v>1</v>
      </c>
      <c r="E4" s="87">
        <v>1</v>
      </c>
      <c r="F4" s="101" t="str">
        <f>CONCATENATE(CONCATENATE(IF(B4&lt;10, "[CPR-00", IF(B4&lt;100, "[CPR-0", "")), B4), "]")</f>
        <v>[CPR-001]</v>
      </c>
      <c r="G4" s="101" t="s">
        <v>309</v>
      </c>
      <c r="H4" s="102" t="s">
        <v>401</v>
      </c>
    </row>
    <row r="5" spans="2:8" ht="15.75" x14ac:dyDescent="0.25">
      <c r="B5">
        <f>1+B4</f>
        <v>2</v>
      </c>
      <c r="C5" s="88" t="str">
        <f t="shared" ref="C5:C68" si="0">CONCATENATE(IF(B5&lt;10, "00", IF(B5&lt;100, "0", "")), B5)</f>
        <v>002</v>
      </c>
      <c r="D5" s="87"/>
      <c r="E5" s="87"/>
      <c r="F5" s="101" t="str">
        <f t="shared" ref="F5:F34" si="1">CONCATENATE(CONCATENATE(IF(B5&lt;10, "[CPR-00", IF(B5&lt;100, "[CPR-0", "")), B5), "]")</f>
        <v>[CPR-002]</v>
      </c>
      <c r="G5" s="101" t="s">
        <v>310</v>
      </c>
      <c r="H5" s="102" t="s">
        <v>311</v>
      </c>
    </row>
    <row r="6" spans="2:8" ht="15.75" x14ac:dyDescent="0.25">
      <c r="B6" s="76">
        <f t="shared" ref="B6:B69" si="2">1+B5</f>
        <v>3</v>
      </c>
      <c r="C6" s="88" t="str">
        <f t="shared" si="0"/>
        <v>003</v>
      </c>
      <c r="D6" s="87"/>
      <c r="E6" s="87"/>
      <c r="F6" s="101" t="str">
        <f t="shared" si="1"/>
        <v>[CPR-003]</v>
      </c>
      <c r="G6" s="101" t="s">
        <v>312</v>
      </c>
      <c r="H6" s="102" t="s">
        <v>313</v>
      </c>
    </row>
    <row r="7" spans="2:8" ht="15.75" x14ac:dyDescent="0.25">
      <c r="B7" s="76">
        <f t="shared" si="2"/>
        <v>4</v>
      </c>
      <c r="C7" s="88" t="str">
        <f t="shared" si="0"/>
        <v>004</v>
      </c>
      <c r="D7" s="87"/>
      <c r="E7" s="87"/>
      <c r="F7" s="101" t="str">
        <f t="shared" si="1"/>
        <v>[CPR-004]</v>
      </c>
      <c r="G7" s="101" t="s">
        <v>314</v>
      </c>
      <c r="H7" s="102" t="s">
        <v>315</v>
      </c>
    </row>
    <row r="8" spans="2:8" ht="15.75" x14ac:dyDescent="0.25">
      <c r="B8" s="76">
        <f t="shared" si="2"/>
        <v>5</v>
      </c>
      <c r="C8" s="88" t="str">
        <f t="shared" si="0"/>
        <v>005</v>
      </c>
      <c r="D8" s="87"/>
      <c r="E8" s="87"/>
      <c r="F8" s="101" t="str">
        <f t="shared" si="1"/>
        <v>[CPR-005]</v>
      </c>
      <c r="G8" s="101" t="s">
        <v>316</v>
      </c>
      <c r="H8" s="102" t="s">
        <v>317</v>
      </c>
    </row>
    <row r="9" spans="2:8" ht="15.75" x14ac:dyDescent="0.25">
      <c r="B9" s="76">
        <f t="shared" si="2"/>
        <v>6</v>
      </c>
      <c r="C9" s="88" t="str">
        <f t="shared" si="0"/>
        <v>006</v>
      </c>
      <c r="D9" s="87"/>
      <c r="E9" s="87"/>
      <c r="F9" s="101" t="str">
        <f t="shared" si="1"/>
        <v>[CPR-006]</v>
      </c>
      <c r="G9" s="101" t="s">
        <v>318</v>
      </c>
      <c r="H9" s="102" t="s">
        <v>319</v>
      </c>
    </row>
    <row r="10" spans="2:8" ht="15.75" x14ac:dyDescent="0.25">
      <c r="B10" s="76">
        <f t="shared" si="2"/>
        <v>7</v>
      </c>
      <c r="C10" s="88" t="str">
        <f t="shared" si="0"/>
        <v>007</v>
      </c>
      <c r="D10" s="87"/>
      <c r="E10" s="87"/>
      <c r="F10" s="101" t="str">
        <f t="shared" si="1"/>
        <v>[CPR-007]</v>
      </c>
      <c r="G10" s="101" t="s">
        <v>320</v>
      </c>
      <c r="H10" s="102" t="s">
        <v>321</v>
      </c>
    </row>
    <row r="11" spans="2:8" ht="15.75" x14ac:dyDescent="0.25">
      <c r="B11" s="76">
        <f t="shared" si="2"/>
        <v>8</v>
      </c>
      <c r="C11" s="88" t="str">
        <f t="shared" si="0"/>
        <v>008</v>
      </c>
      <c r="D11" s="87"/>
      <c r="E11" s="87"/>
      <c r="F11" s="101" t="str">
        <f t="shared" si="1"/>
        <v>[CPR-008]</v>
      </c>
      <c r="G11" s="101" t="s">
        <v>322</v>
      </c>
      <c r="H11" s="102" t="s">
        <v>323</v>
      </c>
    </row>
    <row r="12" spans="2:8" ht="15.75" x14ac:dyDescent="0.25">
      <c r="B12" s="76">
        <f t="shared" si="2"/>
        <v>9</v>
      </c>
      <c r="C12" s="88" t="str">
        <f t="shared" si="0"/>
        <v>009</v>
      </c>
      <c r="D12" s="87"/>
      <c r="E12" s="87"/>
      <c r="F12" s="101" t="str">
        <f t="shared" si="1"/>
        <v>[CPR-009]</v>
      </c>
      <c r="G12" s="101" t="s">
        <v>324</v>
      </c>
      <c r="H12" s="102" t="s">
        <v>325</v>
      </c>
    </row>
    <row r="13" spans="2:8" ht="15.75" x14ac:dyDescent="0.25">
      <c r="B13" s="76">
        <f t="shared" si="2"/>
        <v>10</v>
      </c>
      <c r="C13" s="88" t="str">
        <f t="shared" si="0"/>
        <v>010</v>
      </c>
      <c r="D13" s="87"/>
      <c r="E13" s="87"/>
      <c r="F13" s="101" t="str">
        <f t="shared" si="1"/>
        <v>[CPR-010]</v>
      </c>
      <c r="G13" s="101" t="s">
        <v>326</v>
      </c>
      <c r="H13" s="102" t="s">
        <v>327</v>
      </c>
    </row>
    <row r="14" spans="2:8" ht="15.75" x14ac:dyDescent="0.25">
      <c r="B14" s="76">
        <f t="shared" si="2"/>
        <v>11</v>
      </c>
      <c r="C14" s="88" t="str">
        <f t="shared" si="0"/>
        <v>011</v>
      </c>
      <c r="D14" s="87"/>
      <c r="E14" s="87"/>
      <c r="F14" s="101" t="str">
        <f t="shared" si="1"/>
        <v>[CPR-011]</v>
      </c>
      <c r="G14" s="101" t="s">
        <v>328</v>
      </c>
      <c r="H14" s="102" t="s">
        <v>329</v>
      </c>
    </row>
    <row r="15" spans="2:8" ht="15.75" x14ac:dyDescent="0.25">
      <c r="B15" s="76">
        <f t="shared" si="2"/>
        <v>12</v>
      </c>
      <c r="C15" s="88" t="str">
        <f t="shared" si="0"/>
        <v>012</v>
      </c>
      <c r="D15" s="87"/>
      <c r="E15" s="87"/>
      <c r="F15" s="101" t="str">
        <f t="shared" si="1"/>
        <v>[CPR-012]</v>
      </c>
      <c r="G15" s="101" t="s">
        <v>330</v>
      </c>
      <c r="H15" s="102" t="s">
        <v>331</v>
      </c>
    </row>
    <row r="16" spans="2:8" ht="15.75" x14ac:dyDescent="0.25">
      <c r="B16" s="76">
        <f t="shared" si="2"/>
        <v>13</v>
      </c>
      <c r="C16" s="88" t="str">
        <f t="shared" si="0"/>
        <v>013</v>
      </c>
      <c r="D16" s="87"/>
      <c r="E16" s="87"/>
      <c r="F16" s="101" t="str">
        <f t="shared" si="1"/>
        <v>[CPR-013]</v>
      </c>
      <c r="G16" s="101" t="s">
        <v>366</v>
      </c>
      <c r="H16" s="102" t="s">
        <v>367</v>
      </c>
    </row>
    <row r="17" spans="2:8" ht="15.75" x14ac:dyDescent="0.25">
      <c r="B17" s="76">
        <f t="shared" si="2"/>
        <v>14</v>
      </c>
      <c r="C17" s="88" t="str">
        <f t="shared" si="0"/>
        <v>014</v>
      </c>
      <c r="D17" s="87"/>
      <c r="E17" s="87"/>
      <c r="F17" s="101" t="str">
        <f t="shared" si="1"/>
        <v>[CPR-014]</v>
      </c>
      <c r="G17" s="101" t="s">
        <v>332</v>
      </c>
      <c r="H17" s="102" t="s">
        <v>333</v>
      </c>
    </row>
    <row r="18" spans="2:8" ht="15.75" x14ac:dyDescent="0.25">
      <c r="B18" s="76">
        <f t="shared" si="2"/>
        <v>15</v>
      </c>
      <c r="C18" s="88" t="str">
        <f t="shared" si="0"/>
        <v>015</v>
      </c>
      <c r="D18" s="87"/>
      <c r="E18" s="87"/>
      <c r="F18" s="101" t="str">
        <f t="shared" si="1"/>
        <v>[CPR-015]</v>
      </c>
      <c r="G18" s="101" t="s">
        <v>334</v>
      </c>
      <c r="H18" s="102" t="s">
        <v>335</v>
      </c>
    </row>
    <row r="19" spans="2:8" ht="15.75" x14ac:dyDescent="0.25">
      <c r="B19" s="76">
        <f t="shared" si="2"/>
        <v>16</v>
      </c>
      <c r="C19" s="88" t="str">
        <f t="shared" si="0"/>
        <v>016</v>
      </c>
      <c r="D19" s="87"/>
      <c r="E19" s="87"/>
      <c r="F19" s="101" t="str">
        <f t="shared" si="1"/>
        <v>[CPR-016]</v>
      </c>
      <c r="G19" s="101" t="s">
        <v>336</v>
      </c>
      <c r="H19" s="102" t="s">
        <v>337</v>
      </c>
    </row>
    <row r="20" spans="2:8" ht="15.75" x14ac:dyDescent="0.25">
      <c r="B20" s="76">
        <f t="shared" si="2"/>
        <v>17</v>
      </c>
      <c r="C20" s="88" t="str">
        <f t="shared" si="0"/>
        <v>017</v>
      </c>
      <c r="D20" s="87"/>
      <c r="E20" s="87"/>
      <c r="F20" s="101" t="str">
        <f t="shared" si="1"/>
        <v>[CPR-017]</v>
      </c>
      <c r="G20" s="101" t="s">
        <v>338</v>
      </c>
      <c r="H20" s="102" t="s">
        <v>339</v>
      </c>
    </row>
    <row r="21" spans="2:8" ht="15.75" x14ac:dyDescent="0.25">
      <c r="B21" s="76">
        <f t="shared" si="2"/>
        <v>18</v>
      </c>
      <c r="C21" s="88" t="str">
        <f t="shared" si="0"/>
        <v>018</v>
      </c>
      <c r="D21" s="87"/>
      <c r="E21" s="87"/>
      <c r="F21" s="101" t="str">
        <f t="shared" si="1"/>
        <v>[CPR-018]</v>
      </c>
      <c r="G21" s="101" t="s">
        <v>342</v>
      </c>
      <c r="H21" s="102" t="s">
        <v>343</v>
      </c>
    </row>
    <row r="22" spans="2:8" ht="15.75" x14ac:dyDescent="0.25">
      <c r="B22" s="76">
        <f t="shared" si="2"/>
        <v>19</v>
      </c>
      <c r="C22" s="88" t="str">
        <f t="shared" si="0"/>
        <v>019</v>
      </c>
      <c r="D22" s="87"/>
      <c r="E22" s="87"/>
      <c r="F22" s="101" t="str">
        <f t="shared" si="1"/>
        <v>[CPR-019]</v>
      </c>
      <c r="G22" s="101" t="s">
        <v>344</v>
      </c>
      <c r="H22" s="102" t="s">
        <v>345</v>
      </c>
    </row>
    <row r="23" spans="2:8" ht="15.75" x14ac:dyDescent="0.25">
      <c r="B23" s="76">
        <f t="shared" si="2"/>
        <v>20</v>
      </c>
      <c r="C23" s="88" t="str">
        <f t="shared" si="0"/>
        <v>020</v>
      </c>
      <c r="D23" s="87"/>
      <c r="E23" s="87"/>
      <c r="F23" s="101" t="str">
        <f t="shared" si="1"/>
        <v>[CPR-020]</v>
      </c>
      <c r="G23" s="101" t="s">
        <v>340</v>
      </c>
      <c r="H23" s="102" t="s">
        <v>341</v>
      </c>
    </row>
    <row r="24" spans="2:8" ht="15.75" x14ac:dyDescent="0.25">
      <c r="B24" s="76">
        <f t="shared" si="2"/>
        <v>21</v>
      </c>
      <c r="C24" s="88" t="str">
        <f t="shared" si="0"/>
        <v>021</v>
      </c>
      <c r="D24" s="87"/>
      <c r="E24" s="87"/>
      <c r="F24" s="101" t="str">
        <f t="shared" si="1"/>
        <v>[CPR-021]</v>
      </c>
      <c r="G24" s="101" t="s">
        <v>346</v>
      </c>
      <c r="H24" s="102" t="s">
        <v>347</v>
      </c>
    </row>
    <row r="25" spans="2:8" ht="15.75" x14ac:dyDescent="0.25">
      <c r="B25" s="76">
        <f t="shared" si="2"/>
        <v>22</v>
      </c>
      <c r="C25" s="88" t="str">
        <f t="shared" si="0"/>
        <v>022</v>
      </c>
      <c r="D25" s="87"/>
      <c r="E25" s="87"/>
      <c r="F25" s="101" t="str">
        <f t="shared" si="1"/>
        <v>[CPR-022]</v>
      </c>
      <c r="G25" s="101" t="s">
        <v>348</v>
      </c>
      <c r="H25" s="102" t="s">
        <v>349</v>
      </c>
    </row>
    <row r="26" spans="2:8" ht="15.75" x14ac:dyDescent="0.25">
      <c r="B26" s="76">
        <f t="shared" si="2"/>
        <v>23</v>
      </c>
      <c r="C26" s="88" t="str">
        <f t="shared" si="0"/>
        <v>023</v>
      </c>
      <c r="D26" s="87"/>
      <c r="E26" s="87"/>
      <c r="F26" s="101" t="str">
        <f t="shared" si="1"/>
        <v>[CPR-023]</v>
      </c>
      <c r="G26" s="101" t="s">
        <v>350</v>
      </c>
      <c r="H26" s="102" t="s">
        <v>351</v>
      </c>
    </row>
    <row r="27" spans="2:8" ht="15.75" x14ac:dyDescent="0.25">
      <c r="B27" s="76">
        <f t="shared" si="2"/>
        <v>24</v>
      </c>
      <c r="C27" s="88" t="str">
        <f t="shared" si="0"/>
        <v>024</v>
      </c>
      <c r="D27" s="87"/>
      <c r="E27" s="87"/>
      <c r="F27" s="101" t="str">
        <f t="shared" si="1"/>
        <v>[CPR-024]</v>
      </c>
      <c r="G27" s="101" t="s">
        <v>352</v>
      </c>
      <c r="H27" s="102" t="s">
        <v>353</v>
      </c>
    </row>
    <row r="28" spans="2:8" ht="15.75" x14ac:dyDescent="0.25">
      <c r="B28" s="76">
        <f t="shared" si="2"/>
        <v>25</v>
      </c>
      <c r="C28" s="88" t="str">
        <f t="shared" si="0"/>
        <v>025</v>
      </c>
      <c r="D28" s="87"/>
      <c r="E28" s="87"/>
      <c r="F28" s="101" t="str">
        <f t="shared" si="1"/>
        <v>[CPR-025]</v>
      </c>
      <c r="G28" s="101" t="s">
        <v>354</v>
      </c>
      <c r="H28" s="102" t="s">
        <v>355</v>
      </c>
    </row>
    <row r="29" spans="2:8" ht="15.75" x14ac:dyDescent="0.25">
      <c r="B29" s="76">
        <f t="shared" si="2"/>
        <v>26</v>
      </c>
      <c r="C29" s="88" t="str">
        <f t="shared" si="0"/>
        <v>026</v>
      </c>
      <c r="D29" s="87"/>
      <c r="E29" s="87"/>
      <c r="F29" s="101" t="str">
        <f t="shared" si="1"/>
        <v>[CPR-026]</v>
      </c>
      <c r="G29" s="101" t="s">
        <v>356</v>
      </c>
      <c r="H29" s="102" t="s">
        <v>357</v>
      </c>
    </row>
    <row r="30" spans="2:8" ht="15.75" x14ac:dyDescent="0.25">
      <c r="B30" s="76">
        <f t="shared" si="2"/>
        <v>27</v>
      </c>
      <c r="C30" s="88" t="str">
        <f t="shared" si="0"/>
        <v>027</v>
      </c>
      <c r="D30" s="87"/>
      <c r="E30" s="87"/>
      <c r="F30" s="101" t="str">
        <f t="shared" si="1"/>
        <v>[CPR-027]</v>
      </c>
      <c r="G30" s="101" t="s">
        <v>358</v>
      </c>
      <c r="H30" s="102" t="s">
        <v>50</v>
      </c>
    </row>
    <row r="31" spans="2:8" ht="15.75" x14ac:dyDescent="0.25">
      <c r="B31" s="76">
        <f t="shared" si="2"/>
        <v>28</v>
      </c>
      <c r="C31" s="88" t="str">
        <f t="shared" si="0"/>
        <v>028</v>
      </c>
      <c r="D31" s="87"/>
      <c r="E31" s="87"/>
      <c r="F31" s="101" t="str">
        <f t="shared" si="1"/>
        <v>[CPR-028]</v>
      </c>
      <c r="G31" s="101" t="s">
        <v>359</v>
      </c>
      <c r="H31" s="102" t="s">
        <v>360</v>
      </c>
    </row>
    <row r="32" spans="2:8" ht="15.75" x14ac:dyDescent="0.25">
      <c r="B32" s="76">
        <f t="shared" si="2"/>
        <v>29</v>
      </c>
      <c r="C32" s="88" t="str">
        <f t="shared" si="0"/>
        <v>029</v>
      </c>
      <c r="D32" s="87"/>
      <c r="E32" s="87"/>
      <c r="F32" s="101" t="str">
        <f t="shared" si="1"/>
        <v>[CPR-029]</v>
      </c>
      <c r="G32" s="101" t="s">
        <v>361</v>
      </c>
      <c r="H32" s="102" t="s">
        <v>362</v>
      </c>
    </row>
    <row r="33" spans="2:8" ht="15.75" x14ac:dyDescent="0.25">
      <c r="B33" s="76">
        <f t="shared" si="2"/>
        <v>30</v>
      </c>
      <c r="C33" s="88" t="str">
        <f t="shared" si="0"/>
        <v>030</v>
      </c>
      <c r="D33" s="87"/>
      <c r="E33" s="87"/>
      <c r="F33" s="101" t="str">
        <f t="shared" si="1"/>
        <v>[CPR-030]</v>
      </c>
      <c r="G33" s="101" t="s">
        <v>363</v>
      </c>
      <c r="H33" s="102" t="s">
        <v>364</v>
      </c>
    </row>
    <row r="34" spans="2:8" ht="15.75" x14ac:dyDescent="0.25">
      <c r="B34" s="76">
        <f t="shared" si="2"/>
        <v>31</v>
      </c>
      <c r="C34" s="88" t="str">
        <f t="shared" si="0"/>
        <v>031</v>
      </c>
      <c r="D34" s="87"/>
      <c r="E34" s="87"/>
      <c r="F34" s="101" t="str">
        <f t="shared" si="1"/>
        <v>[CPR-031]</v>
      </c>
      <c r="G34" s="101" t="s">
        <v>365</v>
      </c>
      <c r="H34" s="102" t="s">
        <v>400</v>
      </c>
    </row>
    <row r="35" spans="2:8" x14ac:dyDescent="0.25">
      <c r="B35" s="76">
        <f t="shared" si="2"/>
        <v>32</v>
      </c>
      <c r="C35" s="88" t="str">
        <f t="shared" si="0"/>
        <v>032</v>
      </c>
      <c r="D35" s="87"/>
      <c r="E35" s="87"/>
      <c r="G35" s="76"/>
      <c r="H35" s="76"/>
    </row>
    <row r="36" spans="2:8" x14ac:dyDescent="0.25">
      <c r="B36" s="76">
        <f t="shared" si="2"/>
        <v>33</v>
      </c>
      <c r="C36" s="88" t="str">
        <f t="shared" si="0"/>
        <v>033</v>
      </c>
      <c r="D36" s="87"/>
      <c r="E36" s="87"/>
      <c r="G36" s="76"/>
      <c r="H36" s="76"/>
    </row>
    <row r="37" spans="2:8" x14ac:dyDescent="0.25">
      <c r="B37" s="76">
        <f t="shared" si="2"/>
        <v>34</v>
      </c>
      <c r="C37" s="88" t="str">
        <f t="shared" si="0"/>
        <v>034</v>
      </c>
      <c r="D37" s="87"/>
      <c r="E37" s="87"/>
      <c r="G37" s="76"/>
      <c r="H37" s="76"/>
    </row>
    <row r="38" spans="2:8" x14ac:dyDescent="0.25">
      <c r="B38" s="76">
        <f t="shared" si="2"/>
        <v>35</v>
      </c>
      <c r="C38" s="88" t="str">
        <f t="shared" si="0"/>
        <v>035</v>
      </c>
      <c r="D38" s="87"/>
      <c r="E38" s="87"/>
      <c r="G38" s="76"/>
      <c r="H38" s="76"/>
    </row>
    <row r="39" spans="2:8" x14ac:dyDescent="0.25">
      <c r="B39" s="76">
        <f t="shared" si="2"/>
        <v>36</v>
      </c>
      <c r="C39" s="88" t="str">
        <f t="shared" si="0"/>
        <v>036</v>
      </c>
      <c r="D39" s="87"/>
      <c r="E39" s="87"/>
      <c r="G39" s="76"/>
      <c r="H39" s="76"/>
    </row>
    <row r="40" spans="2:8" x14ac:dyDescent="0.25">
      <c r="B40" s="76">
        <f t="shared" si="2"/>
        <v>37</v>
      </c>
      <c r="C40" s="88" t="str">
        <f t="shared" si="0"/>
        <v>037</v>
      </c>
      <c r="D40" s="87"/>
      <c r="E40" s="87"/>
      <c r="G40" s="76"/>
      <c r="H40" s="76"/>
    </row>
    <row r="41" spans="2:8" x14ac:dyDescent="0.25">
      <c r="B41" s="76">
        <f t="shared" si="2"/>
        <v>38</v>
      </c>
      <c r="C41" s="88" t="str">
        <f t="shared" si="0"/>
        <v>038</v>
      </c>
      <c r="D41" s="87"/>
      <c r="E41" s="87"/>
      <c r="G41" s="76"/>
      <c r="H41" s="76"/>
    </row>
    <row r="42" spans="2:8" x14ac:dyDescent="0.25">
      <c r="B42" s="76">
        <f t="shared" si="2"/>
        <v>39</v>
      </c>
      <c r="C42" s="88" t="str">
        <f t="shared" si="0"/>
        <v>039</v>
      </c>
      <c r="D42" s="87"/>
      <c r="E42" s="87"/>
      <c r="G42" s="76"/>
      <c r="H42" s="76"/>
    </row>
    <row r="43" spans="2:8" x14ac:dyDescent="0.25">
      <c r="B43" s="76">
        <f t="shared" si="2"/>
        <v>40</v>
      </c>
      <c r="C43" s="88" t="str">
        <f t="shared" si="0"/>
        <v>040</v>
      </c>
      <c r="D43" s="87"/>
      <c r="E43" s="87"/>
      <c r="G43" s="76"/>
      <c r="H43" s="76"/>
    </row>
    <row r="44" spans="2:8" x14ac:dyDescent="0.25">
      <c r="B44" s="76">
        <f t="shared" si="2"/>
        <v>41</v>
      </c>
      <c r="C44" s="88" t="str">
        <f t="shared" si="0"/>
        <v>041</v>
      </c>
      <c r="D44" s="87"/>
      <c r="E44" s="87"/>
      <c r="G44" s="76"/>
      <c r="H44" s="76"/>
    </row>
    <row r="45" spans="2:8" x14ac:dyDescent="0.25">
      <c r="B45" s="76">
        <f t="shared" si="2"/>
        <v>42</v>
      </c>
      <c r="C45" s="88" t="str">
        <f t="shared" si="0"/>
        <v>042</v>
      </c>
      <c r="D45" s="87"/>
      <c r="E45" s="87"/>
      <c r="G45" s="76"/>
      <c r="H45" s="76"/>
    </row>
    <row r="46" spans="2:8" x14ac:dyDescent="0.25">
      <c r="B46" s="76">
        <f t="shared" si="2"/>
        <v>43</v>
      </c>
      <c r="C46" s="88" t="str">
        <f t="shared" si="0"/>
        <v>043</v>
      </c>
      <c r="D46" s="87"/>
      <c r="E46" s="87"/>
      <c r="G46" s="76"/>
      <c r="H46" s="76"/>
    </row>
    <row r="47" spans="2:8" x14ac:dyDescent="0.25">
      <c r="B47" s="76">
        <f t="shared" si="2"/>
        <v>44</v>
      </c>
      <c r="C47" s="88" t="str">
        <f t="shared" si="0"/>
        <v>044</v>
      </c>
      <c r="D47" s="87"/>
      <c r="E47" s="87"/>
      <c r="G47" s="76"/>
      <c r="H47" s="76"/>
    </row>
    <row r="48" spans="2:8" x14ac:dyDescent="0.25">
      <c r="B48" s="76">
        <f t="shared" si="2"/>
        <v>45</v>
      </c>
      <c r="C48" s="88" t="str">
        <f t="shared" si="0"/>
        <v>045</v>
      </c>
      <c r="D48" s="87"/>
      <c r="E48" s="87"/>
      <c r="G48" s="76"/>
      <c r="H48" s="76"/>
    </row>
    <row r="49" spans="2:8" x14ac:dyDescent="0.25">
      <c r="B49" s="76">
        <f t="shared" si="2"/>
        <v>46</v>
      </c>
      <c r="C49" s="88" t="str">
        <f t="shared" si="0"/>
        <v>046</v>
      </c>
      <c r="D49" s="87"/>
      <c r="E49" s="87"/>
      <c r="G49" s="76"/>
      <c r="H49" s="76"/>
    </row>
    <row r="50" spans="2:8" x14ac:dyDescent="0.25">
      <c r="B50" s="76">
        <f t="shared" si="2"/>
        <v>47</v>
      </c>
      <c r="C50" s="88" t="str">
        <f t="shared" si="0"/>
        <v>047</v>
      </c>
      <c r="D50" s="87"/>
      <c r="E50" s="87"/>
      <c r="G50" s="76"/>
      <c r="H50" s="76"/>
    </row>
    <row r="51" spans="2:8" x14ac:dyDescent="0.25">
      <c r="B51" s="76">
        <f t="shared" si="2"/>
        <v>48</v>
      </c>
      <c r="C51" s="88" t="str">
        <f t="shared" si="0"/>
        <v>048</v>
      </c>
      <c r="D51" s="87"/>
      <c r="E51" s="87"/>
      <c r="G51" s="76"/>
      <c r="H51" s="76"/>
    </row>
    <row r="52" spans="2:8" x14ac:dyDescent="0.25">
      <c r="B52" s="76">
        <f t="shared" si="2"/>
        <v>49</v>
      </c>
      <c r="C52" s="88" t="str">
        <f t="shared" si="0"/>
        <v>049</v>
      </c>
      <c r="D52" s="87"/>
      <c r="E52" s="87"/>
      <c r="G52" s="76"/>
      <c r="H52" s="76"/>
    </row>
    <row r="53" spans="2:8" x14ac:dyDescent="0.25">
      <c r="B53" s="76">
        <f t="shared" si="2"/>
        <v>50</v>
      </c>
      <c r="C53" s="88" t="str">
        <f t="shared" si="0"/>
        <v>050</v>
      </c>
      <c r="D53" s="87"/>
      <c r="E53" s="87"/>
      <c r="G53" s="76"/>
      <c r="H53" s="76"/>
    </row>
    <row r="54" spans="2:8" x14ac:dyDescent="0.25">
      <c r="B54" s="76">
        <f t="shared" si="2"/>
        <v>51</v>
      </c>
      <c r="C54" s="88" t="str">
        <f t="shared" si="0"/>
        <v>051</v>
      </c>
      <c r="D54" s="87"/>
      <c r="E54" s="87"/>
      <c r="G54" s="76"/>
      <c r="H54" s="76"/>
    </row>
    <row r="55" spans="2:8" x14ac:dyDescent="0.25">
      <c r="B55" s="76">
        <f t="shared" si="2"/>
        <v>52</v>
      </c>
      <c r="C55" s="88" t="str">
        <f t="shared" si="0"/>
        <v>052</v>
      </c>
      <c r="D55" s="87"/>
      <c r="E55" s="87"/>
      <c r="G55" s="76"/>
      <c r="H55" s="76"/>
    </row>
    <row r="56" spans="2:8" x14ac:dyDescent="0.25">
      <c r="B56" s="76">
        <f t="shared" si="2"/>
        <v>53</v>
      </c>
      <c r="C56" s="88" t="str">
        <f t="shared" si="0"/>
        <v>053</v>
      </c>
      <c r="D56" s="87"/>
      <c r="E56" s="87"/>
      <c r="G56" s="76"/>
      <c r="H56" s="76"/>
    </row>
    <row r="57" spans="2:8" x14ac:dyDescent="0.25">
      <c r="B57" s="76">
        <f t="shared" si="2"/>
        <v>54</v>
      </c>
      <c r="C57" s="88" t="str">
        <f t="shared" si="0"/>
        <v>054</v>
      </c>
      <c r="D57" s="87"/>
      <c r="E57" s="87"/>
      <c r="G57" s="76"/>
      <c r="H57" s="76"/>
    </row>
    <row r="58" spans="2:8" x14ac:dyDescent="0.25">
      <c r="B58" s="76">
        <f t="shared" si="2"/>
        <v>55</v>
      </c>
      <c r="C58" s="88" t="str">
        <f t="shared" si="0"/>
        <v>055</v>
      </c>
      <c r="D58" s="87"/>
      <c r="E58" s="87"/>
      <c r="G58" s="76"/>
      <c r="H58" s="76"/>
    </row>
    <row r="59" spans="2:8" x14ac:dyDescent="0.25">
      <c r="B59" s="76">
        <f t="shared" si="2"/>
        <v>56</v>
      </c>
      <c r="C59" s="88" t="str">
        <f t="shared" si="0"/>
        <v>056</v>
      </c>
      <c r="D59" s="87"/>
      <c r="E59" s="87"/>
      <c r="G59" s="76"/>
      <c r="H59" s="76"/>
    </row>
    <row r="60" spans="2:8" x14ac:dyDescent="0.25">
      <c r="B60" s="76">
        <f t="shared" si="2"/>
        <v>57</v>
      </c>
      <c r="C60" s="88" t="str">
        <f t="shared" si="0"/>
        <v>057</v>
      </c>
      <c r="D60" s="87"/>
      <c r="E60" s="87"/>
      <c r="G60" s="76"/>
      <c r="H60" s="76"/>
    </row>
    <row r="61" spans="2:8" x14ac:dyDescent="0.25">
      <c r="B61" s="76">
        <f t="shared" si="2"/>
        <v>58</v>
      </c>
      <c r="C61" s="88" t="str">
        <f t="shared" si="0"/>
        <v>058</v>
      </c>
      <c r="D61" s="87"/>
      <c r="E61" s="87"/>
      <c r="G61" s="76"/>
      <c r="H61" s="76"/>
    </row>
    <row r="62" spans="2:8" x14ac:dyDescent="0.25">
      <c r="B62" s="76">
        <f t="shared" si="2"/>
        <v>59</v>
      </c>
      <c r="C62" s="88" t="str">
        <f t="shared" si="0"/>
        <v>059</v>
      </c>
      <c r="D62" s="87"/>
      <c r="E62" s="87"/>
      <c r="G62" s="76"/>
      <c r="H62" s="76"/>
    </row>
    <row r="63" spans="2:8" x14ac:dyDescent="0.25">
      <c r="B63" s="76">
        <f t="shared" si="2"/>
        <v>60</v>
      </c>
      <c r="C63" s="88" t="str">
        <f t="shared" si="0"/>
        <v>060</v>
      </c>
      <c r="D63" s="87"/>
      <c r="E63" s="87"/>
      <c r="G63" s="76"/>
      <c r="H63" s="76"/>
    </row>
    <row r="64" spans="2:8" x14ac:dyDescent="0.25">
      <c r="B64" s="76">
        <f t="shared" si="2"/>
        <v>61</v>
      </c>
      <c r="C64" s="88" t="str">
        <f t="shared" si="0"/>
        <v>061</v>
      </c>
      <c r="D64" s="87"/>
      <c r="E64" s="87"/>
      <c r="G64" s="76"/>
      <c r="H64" s="76"/>
    </row>
    <row r="65" spans="2:8" x14ac:dyDescent="0.25">
      <c r="B65" s="76">
        <f t="shared" si="2"/>
        <v>62</v>
      </c>
      <c r="C65" s="88" t="str">
        <f t="shared" si="0"/>
        <v>062</v>
      </c>
      <c r="D65" s="87"/>
      <c r="E65" s="87"/>
      <c r="G65" s="76"/>
      <c r="H65" s="76"/>
    </row>
    <row r="66" spans="2:8" x14ac:dyDescent="0.25">
      <c r="B66" s="76">
        <f t="shared" si="2"/>
        <v>63</v>
      </c>
      <c r="C66" s="88" t="str">
        <f t="shared" si="0"/>
        <v>063</v>
      </c>
      <c r="D66" s="87"/>
      <c r="E66" s="87"/>
      <c r="G66" s="76"/>
      <c r="H66" s="76"/>
    </row>
    <row r="67" spans="2:8" x14ac:dyDescent="0.25">
      <c r="B67" s="76">
        <f t="shared" si="2"/>
        <v>64</v>
      </c>
      <c r="C67" s="88" t="str">
        <f t="shared" si="0"/>
        <v>064</v>
      </c>
      <c r="D67" s="87"/>
      <c r="E67" s="87"/>
      <c r="G67" s="76"/>
      <c r="H67" s="76"/>
    </row>
    <row r="68" spans="2:8" x14ac:dyDescent="0.25">
      <c r="B68" s="76">
        <f t="shared" si="2"/>
        <v>65</v>
      </c>
      <c r="C68" s="88" t="str">
        <f t="shared" si="0"/>
        <v>065</v>
      </c>
      <c r="D68" s="87"/>
      <c r="E68" s="87"/>
      <c r="G68" s="76"/>
      <c r="H68" s="76"/>
    </row>
    <row r="69" spans="2:8" x14ac:dyDescent="0.25">
      <c r="B69" s="76">
        <f t="shared" si="2"/>
        <v>66</v>
      </c>
      <c r="C69" s="88" t="str">
        <f t="shared" ref="C69:C125" si="3">CONCATENATE(IF(B69&lt;10, "00", IF(B69&lt;100, "0", "")), B69)</f>
        <v>066</v>
      </c>
      <c r="D69" s="87"/>
      <c r="E69" s="87"/>
      <c r="G69" s="76"/>
      <c r="H69" s="76"/>
    </row>
    <row r="70" spans="2:8" x14ac:dyDescent="0.25">
      <c r="B70" s="76">
        <f t="shared" ref="B70:B125" si="4">1+B69</f>
        <v>67</v>
      </c>
      <c r="C70" s="88" t="str">
        <f t="shared" si="3"/>
        <v>067</v>
      </c>
      <c r="D70" s="87"/>
      <c r="E70" s="87"/>
      <c r="G70" s="76"/>
      <c r="H70" s="76"/>
    </row>
    <row r="71" spans="2:8" x14ac:dyDescent="0.25">
      <c r="B71" s="76">
        <f t="shared" si="4"/>
        <v>68</v>
      </c>
      <c r="C71" s="88" t="str">
        <f t="shared" si="3"/>
        <v>068</v>
      </c>
      <c r="D71" s="87"/>
      <c r="E71" s="87"/>
      <c r="G71" s="76"/>
      <c r="H71" s="76"/>
    </row>
    <row r="72" spans="2:8" x14ac:dyDescent="0.25">
      <c r="B72" s="76">
        <f t="shared" si="4"/>
        <v>69</v>
      </c>
      <c r="C72" s="88" t="str">
        <f t="shared" si="3"/>
        <v>069</v>
      </c>
      <c r="D72" s="87"/>
      <c r="E72" s="87"/>
      <c r="G72" s="76"/>
      <c r="H72" s="76"/>
    </row>
    <row r="73" spans="2:8" x14ac:dyDescent="0.25">
      <c r="B73" s="76">
        <f t="shared" si="4"/>
        <v>70</v>
      </c>
      <c r="C73" s="88" t="str">
        <f t="shared" si="3"/>
        <v>070</v>
      </c>
      <c r="D73" s="87"/>
      <c r="E73" s="87"/>
      <c r="G73" s="76"/>
      <c r="H73" s="76"/>
    </row>
    <row r="74" spans="2:8" x14ac:dyDescent="0.25">
      <c r="B74" s="76">
        <f t="shared" si="4"/>
        <v>71</v>
      </c>
      <c r="C74" s="88" t="str">
        <f t="shared" si="3"/>
        <v>071</v>
      </c>
      <c r="D74" s="87"/>
      <c r="E74" s="87"/>
      <c r="G74" s="76"/>
      <c r="H74" s="76"/>
    </row>
    <row r="75" spans="2:8" x14ac:dyDescent="0.25">
      <c r="B75" s="76">
        <f t="shared" si="4"/>
        <v>72</v>
      </c>
      <c r="C75" s="88" t="str">
        <f t="shared" si="3"/>
        <v>072</v>
      </c>
      <c r="D75" s="87"/>
      <c r="E75" s="87"/>
      <c r="G75" s="76"/>
      <c r="H75" s="76"/>
    </row>
    <row r="76" spans="2:8" x14ac:dyDescent="0.25">
      <c r="B76" s="76">
        <f t="shared" si="4"/>
        <v>73</v>
      </c>
      <c r="C76" s="88" t="str">
        <f t="shared" si="3"/>
        <v>073</v>
      </c>
      <c r="D76" s="87"/>
      <c r="E76" s="87"/>
      <c r="G76" s="76"/>
      <c r="H76" s="76"/>
    </row>
    <row r="77" spans="2:8" x14ac:dyDescent="0.25">
      <c r="B77" s="76">
        <f t="shared" si="4"/>
        <v>74</v>
      </c>
      <c r="C77" s="88" t="str">
        <f t="shared" si="3"/>
        <v>074</v>
      </c>
      <c r="D77" s="87"/>
      <c r="E77" s="87"/>
      <c r="G77" s="76"/>
      <c r="H77" s="76"/>
    </row>
    <row r="78" spans="2:8" x14ac:dyDescent="0.25">
      <c r="B78" s="76">
        <f t="shared" si="4"/>
        <v>75</v>
      </c>
      <c r="C78" s="88" t="str">
        <f t="shared" si="3"/>
        <v>075</v>
      </c>
      <c r="D78" s="87"/>
      <c r="E78" s="87"/>
      <c r="G78" s="76"/>
      <c r="H78" s="76"/>
    </row>
    <row r="79" spans="2:8" x14ac:dyDescent="0.25">
      <c r="B79" s="76">
        <f t="shared" si="4"/>
        <v>76</v>
      </c>
      <c r="C79" s="88" t="str">
        <f t="shared" si="3"/>
        <v>076</v>
      </c>
      <c r="D79" s="87"/>
      <c r="E79" s="87"/>
      <c r="G79" s="76"/>
      <c r="H79" s="76"/>
    </row>
    <row r="80" spans="2:8" x14ac:dyDescent="0.25">
      <c r="B80" s="76">
        <f t="shared" si="4"/>
        <v>77</v>
      </c>
      <c r="C80" s="88" t="str">
        <f t="shared" si="3"/>
        <v>077</v>
      </c>
      <c r="D80" s="87"/>
      <c r="E80" s="87"/>
      <c r="G80" s="76"/>
      <c r="H80" s="76"/>
    </row>
    <row r="81" spans="2:8" x14ac:dyDescent="0.25">
      <c r="B81" s="76">
        <f t="shared" si="4"/>
        <v>78</v>
      </c>
      <c r="C81" s="88" t="str">
        <f t="shared" si="3"/>
        <v>078</v>
      </c>
      <c r="D81" s="87"/>
      <c r="E81" s="87"/>
      <c r="G81" s="76"/>
      <c r="H81" s="76"/>
    </row>
    <row r="82" spans="2:8" x14ac:dyDescent="0.25">
      <c r="B82" s="76">
        <f t="shared" si="4"/>
        <v>79</v>
      </c>
      <c r="C82" s="88" t="str">
        <f t="shared" si="3"/>
        <v>079</v>
      </c>
      <c r="D82" s="87"/>
      <c r="E82" s="87"/>
      <c r="G82" s="76"/>
      <c r="H82" s="76"/>
    </row>
    <row r="83" spans="2:8" x14ac:dyDescent="0.25">
      <c r="B83" s="76">
        <f t="shared" si="4"/>
        <v>80</v>
      </c>
      <c r="C83" s="88" t="str">
        <f t="shared" si="3"/>
        <v>080</v>
      </c>
      <c r="D83" s="87"/>
      <c r="E83" s="87"/>
      <c r="G83" s="76"/>
      <c r="H83" s="76"/>
    </row>
    <row r="84" spans="2:8" x14ac:dyDescent="0.25">
      <c r="B84" s="76">
        <f t="shared" si="4"/>
        <v>81</v>
      </c>
      <c r="C84" s="88" t="str">
        <f t="shared" si="3"/>
        <v>081</v>
      </c>
      <c r="D84" s="87"/>
      <c r="E84" s="87"/>
      <c r="G84" s="76"/>
      <c r="H84" s="76"/>
    </row>
    <row r="85" spans="2:8" x14ac:dyDescent="0.25">
      <c r="B85" s="76">
        <f t="shared" si="4"/>
        <v>82</v>
      </c>
      <c r="C85" s="88" t="str">
        <f t="shared" si="3"/>
        <v>082</v>
      </c>
      <c r="D85" s="87"/>
      <c r="E85" s="87"/>
      <c r="G85" s="76"/>
      <c r="H85" s="76"/>
    </row>
    <row r="86" spans="2:8" x14ac:dyDescent="0.25">
      <c r="B86" s="76">
        <f t="shared" si="4"/>
        <v>83</v>
      </c>
      <c r="C86" s="88" t="str">
        <f t="shared" si="3"/>
        <v>083</v>
      </c>
      <c r="D86" s="87"/>
      <c r="E86" s="87"/>
      <c r="G86" s="76"/>
      <c r="H86" s="76"/>
    </row>
    <row r="87" spans="2:8" x14ac:dyDescent="0.25">
      <c r="B87" s="76">
        <f t="shared" si="4"/>
        <v>84</v>
      </c>
      <c r="C87" s="88" t="str">
        <f t="shared" si="3"/>
        <v>084</v>
      </c>
      <c r="D87" s="87"/>
      <c r="E87" s="87"/>
      <c r="G87" s="76"/>
      <c r="H87" s="76"/>
    </row>
    <row r="88" spans="2:8" x14ac:dyDescent="0.25">
      <c r="B88" s="76">
        <f t="shared" si="4"/>
        <v>85</v>
      </c>
      <c r="C88" s="88" t="str">
        <f t="shared" si="3"/>
        <v>085</v>
      </c>
      <c r="D88" s="87"/>
      <c r="E88" s="87"/>
      <c r="G88" s="76"/>
      <c r="H88" s="76"/>
    </row>
    <row r="89" spans="2:8" x14ac:dyDescent="0.25">
      <c r="B89" s="76">
        <f t="shared" si="4"/>
        <v>86</v>
      </c>
      <c r="C89" s="88" t="str">
        <f t="shared" si="3"/>
        <v>086</v>
      </c>
      <c r="D89" s="87"/>
      <c r="E89" s="87"/>
      <c r="G89" s="76"/>
      <c r="H89" s="76"/>
    </row>
    <row r="90" spans="2:8" x14ac:dyDescent="0.25">
      <c r="B90" s="76">
        <f t="shared" si="4"/>
        <v>87</v>
      </c>
      <c r="C90" s="88" t="str">
        <f t="shared" si="3"/>
        <v>087</v>
      </c>
      <c r="D90" s="87"/>
      <c r="E90" s="87"/>
      <c r="G90" s="76"/>
      <c r="H90" s="76"/>
    </row>
    <row r="91" spans="2:8" x14ac:dyDescent="0.25">
      <c r="B91" s="76">
        <f t="shared" si="4"/>
        <v>88</v>
      </c>
      <c r="C91" s="88" t="str">
        <f t="shared" si="3"/>
        <v>088</v>
      </c>
      <c r="D91" s="87"/>
      <c r="E91" s="87"/>
      <c r="G91" s="76"/>
      <c r="H91" s="76"/>
    </row>
    <row r="92" spans="2:8" x14ac:dyDescent="0.25">
      <c r="B92" s="76">
        <f t="shared" si="4"/>
        <v>89</v>
      </c>
      <c r="C92" s="88" t="str">
        <f t="shared" si="3"/>
        <v>089</v>
      </c>
      <c r="D92" s="87"/>
      <c r="E92" s="87"/>
      <c r="G92" s="76"/>
      <c r="H92" s="76"/>
    </row>
    <row r="93" spans="2:8" x14ac:dyDescent="0.25">
      <c r="B93" s="76">
        <f t="shared" si="4"/>
        <v>90</v>
      </c>
      <c r="C93" s="88" t="str">
        <f t="shared" si="3"/>
        <v>090</v>
      </c>
      <c r="D93" s="87"/>
      <c r="E93" s="87"/>
      <c r="G93" s="76"/>
      <c r="H93" s="76"/>
    </row>
    <row r="94" spans="2:8" x14ac:dyDescent="0.25">
      <c r="B94" s="76">
        <f t="shared" si="4"/>
        <v>91</v>
      </c>
      <c r="C94" s="88" t="str">
        <f t="shared" si="3"/>
        <v>091</v>
      </c>
      <c r="D94" s="87"/>
      <c r="E94" s="87"/>
      <c r="G94" s="76"/>
      <c r="H94" s="76"/>
    </row>
    <row r="95" spans="2:8" x14ac:dyDescent="0.25">
      <c r="B95" s="76">
        <f t="shared" si="4"/>
        <v>92</v>
      </c>
      <c r="C95" s="88" t="str">
        <f t="shared" si="3"/>
        <v>092</v>
      </c>
      <c r="D95" s="87"/>
      <c r="E95" s="87"/>
      <c r="G95" s="76"/>
      <c r="H95" s="76"/>
    </row>
    <row r="96" spans="2:8" x14ac:dyDescent="0.25">
      <c r="B96" s="76">
        <f t="shared" si="4"/>
        <v>93</v>
      </c>
      <c r="C96" s="88" t="str">
        <f t="shared" si="3"/>
        <v>093</v>
      </c>
      <c r="D96" s="87"/>
      <c r="E96" s="87"/>
      <c r="G96" s="76"/>
      <c r="H96" s="76"/>
    </row>
    <row r="97" spans="2:8" x14ac:dyDescent="0.25">
      <c r="B97" s="76">
        <f t="shared" si="4"/>
        <v>94</v>
      </c>
      <c r="C97" s="88" t="str">
        <f t="shared" si="3"/>
        <v>094</v>
      </c>
      <c r="D97" s="87"/>
      <c r="E97" s="87"/>
      <c r="G97" s="76"/>
      <c r="H97" s="76"/>
    </row>
    <row r="98" spans="2:8" x14ac:dyDescent="0.25">
      <c r="B98" s="76">
        <f t="shared" si="4"/>
        <v>95</v>
      </c>
      <c r="C98" s="88" t="str">
        <f t="shared" si="3"/>
        <v>095</v>
      </c>
      <c r="D98" s="87"/>
      <c r="E98" s="87"/>
      <c r="G98" s="76"/>
      <c r="H98" s="76"/>
    </row>
    <row r="99" spans="2:8" x14ac:dyDescent="0.25">
      <c r="B99" s="76">
        <f t="shared" si="4"/>
        <v>96</v>
      </c>
      <c r="C99" s="88" t="str">
        <f t="shared" si="3"/>
        <v>096</v>
      </c>
      <c r="D99" s="87"/>
      <c r="E99" s="87"/>
      <c r="G99" s="76"/>
      <c r="H99" s="76"/>
    </row>
    <row r="100" spans="2:8" x14ac:dyDescent="0.25">
      <c r="B100" s="76">
        <f t="shared" si="4"/>
        <v>97</v>
      </c>
      <c r="C100" s="88" t="str">
        <f t="shared" si="3"/>
        <v>097</v>
      </c>
      <c r="D100" s="87"/>
      <c r="E100" s="87"/>
      <c r="G100" s="76"/>
      <c r="H100" s="76"/>
    </row>
    <row r="101" spans="2:8" x14ac:dyDescent="0.25">
      <c r="B101" s="76">
        <f t="shared" si="4"/>
        <v>98</v>
      </c>
      <c r="C101" s="88" t="str">
        <f t="shared" si="3"/>
        <v>098</v>
      </c>
      <c r="D101" s="87"/>
      <c r="E101" s="87"/>
      <c r="G101" s="76"/>
      <c r="H101" s="76"/>
    </row>
    <row r="102" spans="2:8" x14ac:dyDescent="0.25">
      <c r="B102" s="76">
        <f t="shared" si="4"/>
        <v>99</v>
      </c>
      <c r="C102" s="88" t="str">
        <f t="shared" si="3"/>
        <v>099</v>
      </c>
      <c r="D102" s="87"/>
      <c r="E102" s="87"/>
      <c r="G102" s="76"/>
      <c r="H102" s="76"/>
    </row>
    <row r="103" spans="2:8" x14ac:dyDescent="0.25">
      <c r="B103" s="76">
        <f t="shared" si="4"/>
        <v>100</v>
      </c>
      <c r="C103" s="88" t="str">
        <f t="shared" si="3"/>
        <v>100</v>
      </c>
      <c r="D103" s="87"/>
      <c r="E103" s="87"/>
      <c r="G103" s="76"/>
      <c r="H103" s="76"/>
    </row>
    <row r="104" spans="2:8" x14ac:dyDescent="0.25">
      <c r="B104" s="76">
        <f t="shared" si="4"/>
        <v>101</v>
      </c>
      <c r="C104" s="88" t="str">
        <f t="shared" si="3"/>
        <v>101</v>
      </c>
      <c r="D104" s="87"/>
      <c r="E104" s="87"/>
      <c r="G104" s="76"/>
      <c r="H104" s="76"/>
    </row>
    <row r="105" spans="2:8" x14ac:dyDescent="0.25">
      <c r="B105" s="76">
        <f t="shared" si="4"/>
        <v>102</v>
      </c>
      <c r="C105" s="88" t="str">
        <f t="shared" si="3"/>
        <v>102</v>
      </c>
      <c r="D105" s="87"/>
      <c r="E105" s="87"/>
      <c r="G105" s="76"/>
      <c r="H105" s="76"/>
    </row>
    <row r="106" spans="2:8" x14ac:dyDescent="0.25">
      <c r="B106" s="76">
        <f t="shared" si="4"/>
        <v>103</v>
      </c>
      <c r="C106" s="88" t="str">
        <f t="shared" si="3"/>
        <v>103</v>
      </c>
      <c r="D106" s="87"/>
      <c r="E106" s="87"/>
      <c r="G106" s="76"/>
      <c r="H106" s="76"/>
    </row>
    <row r="107" spans="2:8" x14ac:dyDescent="0.25">
      <c r="B107" s="76">
        <f t="shared" si="4"/>
        <v>104</v>
      </c>
      <c r="C107" s="88" t="str">
        <f t="shared" si="3"/>
        <v>104</v>
      </c>
      <c r="D107" s="87"/>
      <c r="E107" s="87"/>
      <c r="G107" s="76"/>
      <c r="H107" s="76"/>
    </row>
    <row r="108" spans="2:8" x14ac:dyDescent="0.25">
      <c r="B108" s="76">
        <f t="shared" si="4"/>
        <v>105</v>
      </c>
      <c r="C108" s="88" t="str">
        <f t="shared" si="3"/>
        <v>105</v>
      </c>
      <c r="D108" s="87"/>
      <c r="E108" s="87"/>
      <c r="G108" s="76"/>
      <c r="H108" s="76"/>
    </row>
    <row r="109" spans="2:8" x14ac:dyDescent="0.25">
      <c r="B109" s="76">
        <f t="shared" si="4"/>
        <v>106</v>
      </c>
      <c r="C109" s="88" t="str">
        <f t="shared" si="3"/>
        <v>106</v>
      </c>
      <c r="D109" s="87"/>
      <c r="E109" s="87"/>
      <c r="G109" s="76"/>
      <c r="H109" s="76"/>
    </row>
    <row r="110" spans="2:8" x14ac:dyDescent="0.25">
      <c r="B110" s="76">
        <f t="shared" si="4"/>
        <v>107</v>
      </c>
      <c r="C110" s="88" t="str">
        <f t="shared" si="3"/>
        <v>107</v>
      </c>
      <c r="D110" s="87"/>
      <c r="E110" s="87"/>
      <c r="G110" s="76"/>
      <c r="H110" s="76"/>
    </row>
    <row r="111" spans="2:8" x14ac:dyDescent="0.25">
      <c r="B111" s="76">
        <f t="shared" si="4"/>
        <v>108</v>
      </c>
      <c r="C111" s="88" t="str">
        <f t="shared" si="3"/>
        <v>108</v>
      </c>
      <c r="D111" s="87"/>
      <c r="E111" s="87"/>
      <c r="G111" s="76"/>
      <c r="H111" s="76"/>
    </row>
    <row r="112" spans="2:8" x14ac:dyDescent="0.25">
      <c r="B112" s="76">
        <f t="shared" si="4"/>
        <v>109</v>
      </c>
      <c r="C112" s="88" t="str">
        <f t="shared" si="3"/>
        <v>109</v>
      </c>
      <c r="D112" s="87"/>
      <c r="E112" s="87"/>
      <c r="G112" s="76"/>
      <c r="H112" s="76"/>
    </row>
    <row r="113" spans="2:8" x14ac:dyDescent="0.25">
      <c r="B113" s="76">
        <f t="shared" si="4"/>
        <v>110</v>
      </c>
      <c r="C113" s="88" t="str">
        <f t="shared" si="3"/>
        <v>110</v>
      </c>
      <c r="D113" s="87"/>
      <c r="E113" s="87"/>
      <c r="G113" s="76"/>
      <c r="H113" s="76"/>
    </row>
    <row r="114" spans="2:8" x14ac:dyDescent="0.25">
      <c r="B114" s="76">
        <f t="shared" si="4"/>
        <v>111</v>
      </c>
      <c r="C114" s="88" t="str">
        <f t="shared" si="3"/>
        <v>111</v>
      </c>
      <c r="D114" s="87"/>
      <c r="E114" s="87"/>
      <c r="G114" s="76"/>
      <c r="H114" s="76"/>
    </row>
    <row r="115" spans="2:8" x14ac:dyDescent="0.25">
      <c r="B115" s="76">
        <f t="shared" si="4"/>
        <v>112</v>
      </c>
      <c r="C115" s="88" t="str">
        <f t="shared" si="3"/>
        <v>112</v>
      </c>
      <c r="D115" s="87"/>
      <c r="E115" s="87"/>
      <c r="G115" s="76"/>
      <c r="H115" s="76"/>
    </row>
    <row r="116" spans="2:8" x14ac:dyDescent="0.25">
      <c r="B116" s="76">
        <f t="shared" si="4"/>
        <v>113</v>
      </c>
      <c r="C116" s="88" t="str">
        <f t="shared" si="3"/>
        <v>113</v>
      </c>
      <c r="D116" s="87"/>
      <c r="E116" s="87"/>
      <c r="G116" s="76"/>
      <c r="H116" s="76"/>
    </row>
    <row r="117" spans="2:8" x14ac:dyDescent="0.25">
      <c r="B117" s="76">
        <f t="shared" si="4"/>
        <v>114</v>
      </c>
      <c r="C117" s="88" t="str">
        <f t="shared" si="3"/>
        <v>114</v>
      </c>
      <c r="D117" s="87"/>
      <c r="E117" s="87"/>
      <c r="G117" s="76"/>
      <c r="H117" s="76"/>
    </row>
    <row r="118" spans="2:8" x14ac:dyDescent="0.25">
      <c r="B118" s="76">
        <f t="shared" si="4"/>
        <v>115</v>
      </c>
      <c r="C118" s="88" t="str">
        <f t="shared" si="3"/>
        <v>115</v>
      </c>
      <c r="D118" s="87"/>
      <c r="E118" s="87"/>
      <c r="G118" s="76"/>
      <c r="H118" s="76"/>
    </row>
    <row r="119" spans="2:8" x14ac:dyDescent="0.25">
      <c r="B119" s="76">
        <f t="shared" si="4"/>
        <v>116</v>
      </c>
      <c r="C119" s="88" t="str">
        <f t="shared" si="3"/>
        <v>116</v>
      </c>
      <c r="D119" s="87"/>
      <c r="E119" s="87"/>
      <c r="G119" s="76"/>
      <c r="H119" s="76"/>
    </row>
    <row r="120" spans="2:8" x14ac:dyDescent="0.25">
      <c r="B120" s="76">
        <f t="shared" si="4"/>
        <v>117</v>
      </c>
      <c r="C120" s="88" t="str">
        <f t="shared" si="3"/>
        <v>117</v>
      </c>
      <c r="D120" s="87"/>
      <c r="E120" s="87"/>
      <c r="G120" s="76"/>
      <c r="H120" s="76"/>
    </row>
    <row r="121" spans="2:8" x14ac:dyDescent="0.25">
      <c r="B121" s="76">
        <f t="shared" si="4"/>
        <v>118</v>
      </c>
      <c r="C121" s="88" t="str">
        <f t="shared" si="3"/>
        <v>118</v>
      </c>
      <c r="D121" s="87"/>
      <c r="E121" s="87"/>
      <c r="G121" s="76"/>
      <c r="H121" s="76"/>
    </row>
    <row r="122" spans="2:8" x14ac:dyDescent="0.25">
      <c r="B122" s="76">
        <f t="shared" si="4"/>
        <v>119</v>
      </c>
      <c r="C122" s="88" t="str">
        <f t="shared" si="3"/>
        <v>119</v>
      </c>
      <c r="D122" s="87"/>
      <c r="E122" s="87"/>
      <c r="G122" s="76"/>
      <c r="H122" s="76"/>
    </row>
    <row r="123" spans="2:8" x14ac:dyDescent="0.25">
      <c r="B123" s="76">
        <f t="shared" si="4"/>
        <v>120</v>
      </c>
      <c r="C123" s="88" t="str">
        <f t="shared" si="3"/>
        <v>120</v>
      </c>
      <c r="D123" s="87"/>
      <c r="E123" s="87"/>
      <c r="G123" s="76"/>
      <c r="H123" s="76"/>
    </row>
    <row r="124" spans="2:8" x14ac:dyDescent="0.25">
      <c r="B124" s="76">
        <f t="shared" si="4"/>
        <v>121</v>
      </c>
      <c r="C124" s="88" t="str">
        <f t="shared" si="3"/>
        <v>121</v>
      </c>
      <c r="D124" s="87"/>
      <c r="E124" s="87"/>
      <c r="G124" s="76"/>
      <c r="H124" s="76"/>
    </row>
    <row r="125" spans="2:8" x14ac:dyDescent="0.25">
      <c r="B125" s="76">
        <f t="shared" si="4"/>
        <v>122</v>
      </c>
      <c r="C125" s="88" t="str">
        <f t="shared" si="3"/>
        <v>122</v>
      </c>
      <c r="D125" s="87"/>
      <c r="E125" s="87"/>
      <c r="G125" s="76"/>
      <c r="H125" s="76"/>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9"/>
  <sheetViews>
    <sheetView topLeftCell="A4" workbookViewId="0">
      <selection activeCell="E16" sqref="E16"/>
    </sheetView>
  </sheetViews>
  <sheetFormatPr defaultRowHeight="15" x14ac:dyDescent="0.25"/>
  <cols>
    <col min="3" max="3" width="37.42578125" customWidth="1"/>
    <col min="4" max="4" width="12.5703125" customWidth="1"/>
    <col min="5" max="5" width="12.5703125" style="76" customWidth="1"/>
    <col min="6" max="6" width="11" customWidth="1"/>
    <col min="7" max="9" width="11" style="76" customWidth="1"/>
  </cols>
  <sheetData>
    <row r="2" spans="2:9" ht="15.75" thickBot="1" x14ac:dyDescent="0.3">
      <c r="C2" t="s">
        <v>307</v>
      </c>
      <c r="F2" s="100">
        <v>42326</v>
      </c>
      <c r="G2" s="100">
        <f>1+F2</f>
        <v>42327</v>
      </c>
      <c r="H2" s="100">
        <f t="shared" ref="H2:I2" si="0">1+G2</f>
        <v>42328</v>
      </c>
      <c r="I2" s="100">
        <f t="shared" si="0"/>
        <v>42329</v>
      </c>
    </row>
    <row r="3" spans="2:9" ht="48" thickBot="1" x14ac:dyDescent="0.3">
      <c r="B3" s="90"/>
      <c r="C3" s="91" t="s">
        <v>286</v>
      </c>
      <c r="D3" s="91" t="s">
        <v>287</v>
      </c>
      <c r="E3" s="91" t="s">
        <v>308</v>
      </c>
      <c r="F3" s="91" t="s">
        <v>303</v>
      </c>
      <c r="G3" s="91" t="s">
        <v>304</v>
      </c>
      <c r="H3" s="91" t="s">
        <v>305</v>
      </c>
      <c r="I3" s="91" t="s">
        <v>306</v>
      </c>
    </row>
    <row r="4" spans="2:9" ht="17.25" thickTop="1" thickBot="1" x14ac:dyDescent="0.3">
      <c r="B4" s="92">
        <v>1</v>
      </c>
      <c r="C4" s="93" t="s">
        <v>288</v>
      </c>
      <c r="D4" s="94">
        <v>13</v>
      </c>
      <c r="E4" s="94"/>
      <c r="F4" s="94">
        <v>2</v>
      </c>
      <c r="G4" s="94"/>
      <c r="H4" s="94"/>
      <c r="I4" s="94"/>
    </row>
    <row r="5" spans="2:9" ht="16.5" thickBot="1" x14ac:dyDescent="0.3">
      <c r="B5" s="92">
        <v>2</v>
      </c>
      <c r="C5" s="93" t="s">
        <v>289</v>
      </c>
      <c r="D5" s="94">
        <v>1</v>
      </c>
      <c r="E5" s="94"/>
      <c r="F5" s="94">
        <v>1</v>
      </c>
      <c r="G5" s="94"/>
      <c r="H5" s="94"/>
      <c r="I5" s="94"/>
    </row>
    <row r="6" spans="2:9" ht="16.5" thickBot="1" x14ac:dyDescent="0.3">
      <c r="B6" s="92">
        <v>3</v>
      </c>
      <c r="C6" s="93" t="s">
        <v>290</v>
      </c>
      <c r="D6" s="94">
        <v>1</v>
      </c>
      <c r="E6" s="94"/>
      <c r="F6" s="94">
        <v>1</v>
      </c>
      <c r="G6" s="94"/>
      <c r="H6" s="94"/>
      <c r="I6" s="94"/>
    </row>
    <row r="7" spans="2:9" ht="32.25" thickBot="1" x14ac:dyDescent="0.3">
      <c r="B7" s="92">
        <v>4</v>
      </c>
      <c r="C7" s="93" t="s">
        <v>291</v>
      </c>
      <c r="D7" s="94">
        <v>11</v>
      </c>
      <c r="E7" s="94"/>
      <c r="F7" s="94">
        <v>1</v>
      </c>
      <c r="G7" s="94"/>
      <c r="H7" s="94"/>
      <c r="I7" s="94"/>
    </row>
    <row r="8" spans="2:9" ht="16.5" thickBot="1" x14ac:dyDescent="0.3">
      <c r="B8" s="92">
        <v>5</v>
      </c>
      <c r="C8" s="93" t="s">
        <v>198</v>
      </c>
      <c r="D8" s="94">
        <v>10</v>
      </c>
      <c r="E8" s="94"/>
      <c r="F8" s="94">
        <v>2</v>
      </c>
      <c r="G8" s="94"/>
      <c r="H8" s="94"/>
      <c r="I8" s="94"/>
    </row>
    <row r="9" spans="2:9" ht="16.5" thickBot="1" x14ac:dyDescent="0.3">
      <c r="B9" s="92">
        <v>6</v>
      </c>
      <c r="C9" s="93" t="s">
        <v>292</v>
      </c>
      <c r="D9" s="94">
        <v>2</v>
      </c>
      <c r="E9" s="94"/>
      <c r="F9" s="94">
        <v>1</v>
      </c>
      <c r="G9" s="94"/>
      <c r="H9" s="94"/>
      <c r="I9" s="94"/>
    </row>
    <row r="10" spans="2:9" ht="16.5" thickBot="1" x14ac:dyDescent="0.3">
      <c r="B10" s="92">
        <v>7</v>
      </c>
      <c r="C10" s="93" t="s">
        <v>293</v>
      </c>
      <c r="D10" s="94">
        <v>10</v>
      </c>
      <c r="E10" s="94"/>
      <c r="F10" s="94">
        <v>2</v>
      </c>
      <c r="G10" s="94"/>
      <c r="H10" s="94"/>
      <c r="I10" s="94"/>
    </row>
    <row r="11" spans="2:9" ht="16.5" thickBot="1" x14ac:dyDescent="0.3">
      <c r="B11" s="92">
        <v>8</v>
      </c>
      <c r="C11" s="93" t="s">
        <v>195</v>
      </c>
      <c r="D11" s="94">
        <v>8</v>
      </c>
      <c r="E11" s="94"/>
      <c r="F11" s="94"/>
      <c r="G11" s="94"/>
      <c r="H11" s="94"/>
      <c r="I11" s="94"/>
    </row>
    <row r="12" spans="2:9" ht="16.5" thickBot="1" x14ac:dyDescent="0.3">
      <c r="B12" s="92">
        <v>9</v>
      </c>
      <c r="C12" s="93" t="s">
        <v>294</v>
      </c>
      <c r="D12" s="94">
        <v>16</v>
      </c>
      <c r="E12" s="94"/>
      <c r="F12" s="94">
        <v>4</v>
      </c>
      <c r="G12" s="94"/>
      <c r="H12" s="94"/>
      <c r="I12" s="94"/>
    </row>
    <row r="13" spans="2:9" ht="16.5" thickBot="1" x14ac:dyDescent="0.3">
      <c r="B13" s="92">
        <v>10</v>
      </c>
      <c r="C13" s="99" t="s">
        <v>295</v>
      </c>
      <c r="D13" s="94">
        <v>3</v>
      </c>
      <c r="E13" s="94"/>
      <c r="F13" s="94">
        <v>3</v>
      </c>
      <c r="G13" s="94"/>
      <c r="H13" s="94"/>
      <c r="I13" s="94"/>
    </row>
    <row r="14" spans="2:9" ht="16.5" thickBot="1" x14ac:dyDescent="0.3">
      <c r="B14" s="92">
        <v>11</v>
      </c>
      <c r="C14" s="93" t="s">
        <v>296</v>
      </c>
      <c r="D14" s="94">
        <v>13</v>
      </c>
      <c r="E14" s="94"/>
      <c r="F14" s="94">
        <v>2</v>
      </c>
      <c r="G14" s="94"/>
      <c r="H14" s="94"/>
      <c r="I14" s="94"/>
    </row>
    <row r="15" spans="2:9" ht="16.5" thickBot="1" x14ac:dyDescent="0.3">
      <c r="B15" s="92">
        <v>12</v>
      </c>
      <c r="C15" s="99" t="s">
        <v>297</v>
      </c>
      <c r="D15" s="94">
        <v>23</v>
      </c>
      <c r="E15" s="94">
        <v>1</v>
      </c>
      <c r="F15" s="94">
        <v>6</v>
      </c>
      <c r="G15" s="94"/>
      <c r="H15" s="94"/>
      <c r="I15" s="94"/>
    </row>
    <row r="16" spans="2:9" ht="16.5" thickBot="1" x14ac:dyDescent="0.3">
      <c r="B16" s="92">
        <v>13</v>
      </c>
      <c r="C16" s="93" t="s">
        <v>298</v>
      </c>
      <c r="D16" s="94">
        <v>4</v>
      </c>
      <c r="E16" s="94"/>
      <c r="F16" s="94">
        <v>1</v>
      </c>
      <c r="G16" s="94"/>
      <c r="H16" s="94"/>
      <c r="I16" s="94"/>
    </row>
    <row r="17" spans="2:9" ht="16.5" thickBot="1" x14ac:dyDescent="0.3">
      <c r="B17" s="92">
        <v>14</v>
      </c>
      <c r="C17" s="93" t="s">
        <v>299</v>
      </c>
      <c r="D17" s="94">
        <v>5</v>
      </c>
      <c r="E17" s="94">
        <v>1</v>
      </c>
      <c r="F17" s="94">
        <v>1</v>
      </c>
      <c r="G17" s="94"/>
      <c r="H17" s="94"/>
      <c r="I17" s="94"/>
    </row>
    <row r="18" spans="2:9" ht="16.5" thickBot="1" x14ac:dyDescent="0.3">
      <c r="B18" s="95">
        <v>15</v>
      </c>
      <c r="C18" s="96" t="s">
        <v>300</v>
      </c>
      <c r="D18" s="97">
        <v>14</v>
      </c>
      <c r="E18" s="97"/>
      <c r="F18" s="97">
        <v>2</v>
      </c>
      <c r="G18" s="97"/>
      <c r="H18" s="97"/>
      <c r="I18" s="97"/>
    </row>
    <row r="19" spans="2:9" ht="17.25" thickTop="1" thickBot="1" x14ac:dyDescent="0.3">
      <c r="B19" s="92" t="s">
        <v>301</v>
      </c>
      <c r="C19" s="98" t="s">
        <v>302</v>
      </c>
      <c r="D19" s="94">
        <v>134</v>
      </c>
      <c r="E19" s="94">
        <f>SUM(E4:E18)</f>
        <v>2</v>
      </c>
      <c r="F19" s="94">
        <f>SUM(F4:F18)</f>
        <v>29</v>
      </c>
      <c r="G19" s="94">
        <f t="shared" ref="G19:I19" si="1">SUM(G4:G18)</f>
        <v>0</v>
      </c>
      <c r="H19" s="94">
        <f t="shared" si="1"/>
        <v>0</v>
      </c>
      <c r="I19" s="94">
        <f t="shared" si="1"/>
        <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3:G19"/>
  <sheetViews>
    <sheetView workbookViewId="0">
      <selection activeCell="I18" sqref="I18"/>
    </sheetView>
  </sheetViews>
  <sheetFormatPr defaultRowHeight="15" x14ac:dyDescent="0.25"/>
  <sheetData>
    <row r="3" spans="7:7" ht="15.75" thickBot="1" x14ac:dyDescent="0.3"/>
    <row r="4" spans="7:7" ht="17.25" thickTop="1" thickBot="1" x14ac:dyDescent="0.3">
      <c r="G4" s="38">
        <v>13</v>
      </c>
    </row>
    <row r="5" spans="7:7" ht="16.5" thickBot="1" x14ac:dyDescent="0.3">
      <c r="G5" s="39">
        <v>1</v>
      </c>
    </row>
    <row r="6" spans="7:7" ht="16.5" thickBot="1" x14ac:dyDescent="0.3">
      <c r="G6" s="39">
        <v>1</v>
      </c>
    </row>
    <row r="7" spans="7:7" ht="16.5" thickBot="1" x14ac:dyDescent="0.3">
      <c r="G7" s="39">
        <v>11</v>
      </c>
    </row>
    <row r="8" spans="7:7" ht="16.5" thickBot="1" x14ac:dyDescent="0.3">
      <c r="G8" s="39">
        <v>10</v>
      </c>
    </row>
    <row r="9" spans="7:7" ht="16.5" thickBot="1" x14ac:dyDescent="0.3">
      <c r="G9" s="39">
        <v>2</v>
      </c>
    </row>
    <row r="10" spans="7:7" ht="16.5" thickBot="1" x14ac:dyDescent="0.3">
      <c r="G10" s="39">
        <v>10</v>
      </c>
    </row>
    <row r="11" spans="7:7" ht="16.5" thickBot="1" x14ac:dyDescent="0.3">
      <c r="G11" s="39">
        <v>8</v>
      </c>
    </row>
    <row r="12" spans="7:7" ht="16.5" thickBot="1" x14ac:dyDescent="0.3">
      <c r="G12" s="39">
        <v>16</v>
      </c>
    </row>
    <row r="13" spans="7:7" ht="16.5" thickBot="1" x14ac:dyDescent="0.3">
      <c r="G13" s="39">
        <v>3</v>
      </c>
    </row>
    <row r="14" spans="7:7" ht="16.5" thickBot="1" x14ac:dyDescent="0.3">
      <c r="G14" s="39">
        <v>13</v>
      </c>
    </row>
    <row r="15" spans="7:7" ht="16.5" thickBot="1" x14ac:dyDescent="0.3">
      <c r="G15" s="39">
        <v>23</v>
      </c>
    </row>
    <row r="16" spans="7:7" ht="16.5" thickBot="1" x14ac:dyDescent="0.3">
      <c r="G16" s="39">
        <v>4</v>
      </c>
    </row>
    <row r="17" spans="7:7" ht="16.5" thickBot="1" x14ac:dyDescent="0.3">
      <c r="G17" s="39">
        <v>5</v>
      </c>
    </row>
    <row r="18" spans="7:7" ht="16.5" thickBot="1" x14ac:dyDescent="0.3">
      <c r="G18" s="39">
        <v>14</v>
      </c>
    </row>
    <row r="19" spans="7:7" x14ac:dyDescent="0.25">
      <c r="G19">
        <f>SUM(G4:G18)</f>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C3:D33"/>
  <sheetViews>
    <sheetView workbookViewId="0">
      <selection activeCell="D4" sqref="D4"/>
    </sheetView>
  </sheetViews>
  <sheetFormatPr defaultRowHeight="15.75" x14ac:dyDescent="0.25"/>
  <cols>
    <col min="2" max="2" width="7.28515625" customWidth="1"/>
    <col min="3" max="3" width="15.5703125" style="101" customWidth="1"/>
    <col min="4" max="4" width="9.140625" style="102"/>
  </cols>
  <sheetData>
    <row r="3" spans="3:4" x14ac:dyDescent="0.25">
      <c r="C3" s="101" t="s">
        <v>369</v>
      </c>
      <c r="D3" s="102" t="s">
        <v>401</v>
      </c>
    </row>
    <row r="4" spans="3:4" x14ac:dyDescent="0.25">
      <c r="C4" s="101" t="s">
        <v>370</v>
      </c>
      <c r="D4" s="102" t="s">
        <v>311</v>
      </c>
    </row>
    <row r="5" spans="3:4" x14ac:dyDescent="0.25">
      <c r="C5" s="101" t="s">
        <v>371</v>
      </c>
      <c r="D5" s="102" t="s">
        <v>313</v>
      </c>
    </row>
    <row r="6" spans="3:4" x14ac:dyDescent="0.25">
      <c r="C6" s="101" t="s">
        <v>372</v>
      </c>
      <c r="D6" s="102" t="s">
        <v>315</v>
      </c>
    </row>
    <row r="7" spans="3:4" x14ac:dyDescent="0.25">
      <c r="C7" s="101" t="s">
        <v>373</v>
      </c>
      <c r="D7" s="102" t="s">
        <v>317</v>
      </c>
    </row>
    <row r="8" spans="3:4" x14ac:dyDescent="0.25">
      <c r="C8" s="101" t="s">
        <v>374</v>
      </c>
      <c r="D8" s="102" t="s">
        <v>319</v>
      </c>
    </row>
    <row r="9" spans="3:4" x14ac:dyDescent="0.25">
      <c r="C9" s="101" t="s">
        <v>375</v>
      </c>
      <c r="D9" s="102" t="s">
        <v>321</v>
      </c>
    </row>
    <row r="10" spans="3:4" x14ac:dyDescent="0.25">
      <c r="C10" s="101" t="s">
        <v>376</v>
      </c>
      <c r="D10" s="102" t="s">
        <v>323</v>
      </c>
    </row>
    <row r="11" spans="3:4" x14ac:dyDescent="0.25">
      <c r="C11" s="101" t="s">
        <v>377</v>
      </c>
      <c r="D11" s="102" t="s">
        <v>325</v>
      </c>
    </row>
    <row r="12" spans="3:4" x14ac:dyDescent="0.25">
      <c r="C12" s="101" t="s">
        <v>378</v>
      </c>
      <c r="D12" s="102" t="s">
        <v>327</v>
      </c>
    </row>
    <row r="13" spans="3:4" x14ac:dyDescent="0.25">
      <c r="C13" s="101" t="s">
        <v>379</v>
      </c>
      <c r="D13" s="102" t="s">
        <v>329</v>
      </c>
    </row>
    <row r="14" spans="3:4" x14ac:dyDescent="0.25">
      <c r="C14" s="101" t="s">
        <v>380</v>
      </c>
      <c r="D14" s="102" t="s">
        <v>331</v>
      </c>
    </row>
    <row r="15" spans="3:4" x14ac:dyDescent="0.25">
      <c r="C15" s="101" t="s">
        <v>381</v>
      </c>
      <c r="D15" s="102" t="s">
        <v>367</v>
      </c>
    </row>
    <row r="16" spans="3:4" x14ac:dyDescent="0.25">
      <c r="C16" s="101" t="s">
        <v>382</v>
      </c>
      <c r="D16" s="102" t="s">
        <v>333</v>
      </c>
    </row>
    <row r="17" spans="3:4" x14ac:dyDescent="0.25">
      <c r="C17" s="101" t="s">
        <v>383</v>
      </c>
      <c r="D17" s="102" t="s">
        <v>335</v>
      </c>
    </row>
    <row r="18" spans="3:4" x14ac:dyDescent="0.25">
      <c r="C18" s="101" t="s">
        <v>384</v>
      </c>
      <c r="D18" s="102" t="s">
        <v>337</v>
      </c>
    </row>
    <row r="19" spans="3:4" x14ac:dyDescent="0.25">
      <c r="C19" s="101" t="s">
        <v>385</v>
      </c>
      <c r="D19" s="102" t="s">
        <v>339</v>
      </c>
    </row>
    <row r="20" spans="3:4" x14ac:dyDescent="0.25">
      <c r="C20" s="101" t="s">
        <v>386</v>
      </c>
      <c r="D20" s="102" t="s">
        <v>343</v>
      </c>
    </row>
    <row r="21" spans="3:4" x14ac:dyDescent="0.25">
      <c r="C21" s="101" t="s">
        <v>387</v>
      </c>
      <c r="D21" s="102" t="s">
        <v>345</v>
      </c>
    </row>
    <row r="22" spans="3:4" x14ac:dyDescent="0.25">
      <c r="C22" s="101" t="s">
        <v>388</v>
      </c>
      <c r="D22" s="102" t="s">
        <v>341</v>
      </c>
    </row>
    <row r="23" spans="3:4" x14ac:dyDescent="0.25">
      <c r="C23" s="101" t="s">
        <v>389</v>
      </c>
      <c r="D23" s="102" t="s">
        <v>347</v>
      </c>
    </row>
    <row r="24" spans="3:4" x14ac:dyDescent="0.25">
      <c r="C24" s="101" t="s">
        <v>390</v>
      </c>
      <c r="D24" s="102" t="s">
        <v>349</v>
      </c>
    </row>
    <row r="25" spans="3:4" x14ac:dyDescent="0.25">
      <c r="C25" s="101" t="s">
        <v>391</v>
      </c>
      <c r="D25" s="102" t="s">
        <v>351</v>
      </c>
    </row>
    <row r="26" spans="3:4" x14ac:dyDescent="0.25">
      <c r="C26" s="101" t="s">
        <v>392</v>
      </c>
      <c r="D26" s="102" t="s">
        <v>353</v>
      </c>
    </row>
    <row r="27" spans="3:4" x14ac:dyDescent="0.25">
      <c r="C27" s="101" t="s">
        <v>393</v>
      </c>
      <c r="D27" s="102" t="s">
        <v>355</v>
      </c>
    </row>
    <row r="28" spans="3:4" x14ac:dyDescent="0.25">
      <c r="C28" s="101" t="s">
        <v>394</v>
      </c>
      <c r="D28" s="102" t="s">
        <v>357</v>
      </c>
    </row>
    <row r="29" spans="3:4" x14ac:dyDescent="0.25">
      <c r="C29" s="101" t="s">
        <v>395</v>
      </c>
      <c r="D29" s="102" t="s">
        <v>50</v>
      </c>
    </row>
    <row r="30" spans="3:4" x14ac:dyDescent="0.25">
      <c r="C30" s="101" t="s">
        <v>396</v>
      </c>
      <c r="D30" s="102" t="s">
        <v>360</v>
      </c>
    </row>
    <row r="31" spans="3:4" x14ac:dyDescent="0.25">
      <c r="C31" s="101" t="s">
        <v>397</v>
      </c>
      <c r="D31" s="102" t="s">
        <v>362</v>
      </c>
    </row>
    <row r="32" spans="3:4" x14ac:dyDescent="0.25">
      <c r="C32" s="101" t="s">
        <v>398</v>
      </c>
      <c r="D32" s="102" t="s">
        <v>364</v>
      </c>
    </row>
    <row r="33" spans="3:4" x14ac:dyDescent="0.25">
      <c r="C33" s="101" t="s">
        <v>399</v>
      </c>
      <c r="D33" s="102" t="s">
        <v>400</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PR-CR</vt:lpstr>
      <vt:lpstr>recent backup</vt:lpstr>
      <vt:lpstr>sort by cat</vt:lpstr>
      <vt:lpstr>dCPR-CPR mapping</vt:lpstr>
      <vt:lpstr>status</vt:lpstr>
      <vt:lpstr>Sheet4</vt:lpstr>
      <vt:lpstr>temp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KDLee</dc:creator>
  <cp:lastModifiedBy>KDLee</cp:lastModifiedBy>
  <dcterms:created xsi:type="dcterms:W3CDTF">2015-08-07T19:02:44Z</dcterms:created>
  <dcterms:modified xsi:type="dcterms:W3CDTF">2015-11-20T19:25:36Z</dcterms:modified>
</cp:coreProperties>
</file>